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0470" yWindow="30" windowWidth="16755" windowHeight="12615" tabRatio="719" firstSheet="6" activeTab="6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Новый СА" sheetId="45" state="hidden" r:id="rId6"/>
    <sheet name="стройка" sheetId="37" r:id="rId7"/>
    <sheet name="Приложение  4" sheetId="40" state="hidden" r:id="rId8"/>
    <sheet name="2.1 (Снежногорск) (2)" sheetId="25" state="hidden" r:id="rId9"/>
    <sheet name="Прил 3 (индикаторы) (ПРАВИЛЬНО)" sheetId="21" state="hidden" r:id="rId10"/>
    <sheet name="Лист7" sheetId="26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in2007">#REF!</definedName>
    <definedName name="_in2007_14">#REF!</definedName>
    <definedName name="_in2008">#REF!</definedName>
    <definedName name="_in2008_14">#REF!</definedName>
    <definedName name="_in2009">#REF!</definedName>
    <definedName name="_in2009_14">#REF!</definedName>
    <definedName name="_in2010">#REF!</definedName>
    <definedName name="_in2010_14">#REF!</definedName>
    <definedName name="_in2011">#REF!</definedName>
    <definedName name="_in2011_14">#REF!</definedName>
    <definedName name="_in2012">#REF!</definedName>
    <definedName name="_in2012_14">#REF!</definedName>
    <definedName name="_in2013">#REF!</definedName>
    <definedName name="_in2013_14">#REF!</definedName>
    <definedName name="_in2014">#REF!</definedName>
    <definedName name="_in2014_14">#REF!</definedName>
    <definedName name="_in2015">#REF!</definedName>
    <definedName name="_in2015_14">#REF!</definedName>
    <definedName name="_inf2007">#REF!</definedName>
    <definedName name="_inf2007_14">#REF!</definedName>
    <definedName name="_inf2008">#REF!</definedName>
    <definedName name="_inf2008_14">#REF!</definedName>
    <definedName name="_inf2009">#REF!</definedName>
    <definedName name="_inf2009_14">#REF!</definedName>
    <definedName name="_inf2010">#REF!</definedName>
    <definedName name="_inf2010_14">#REF!</definedName>
    <definedName name="_inf2011">#REF!</definedName>
    <definedName name="_inf2011_14">#REF!</definedName>
    <definedName name="_inf2012">#REF!</definedName>
    <definedName name="_inf2012_14">#REF!</definedName>
    <definedName name="_inf2013">#REF!</definedName>
    <definedName name="_inf2013_14">#REF!</definedName>
    <definedName name="_inf2014">#REF!</definedName>
    <definedName name="_inf2014_14">#REF!</definedName>
    <definedName name="_inf2015">#REF!</definedName>
    <definedName name="_inf2015_14">#REF!</definedName>
    <definedName name="_mm1">[1]ПРОГНОЗ_1!#REF!</definedName>
    <definedName name="_mm1_14">[1]ПРОГНОЗ_1!#REF!</definedName>
    <definedName name="ddd">[2]ПРОГНОЗ_1!#REF!</definedName>
    <definedName name="ddd_14">[2]ПРОГНОЗ_1!#REF!</definedName>
    <definedName name="Excel_BuiltIn__FilterDatabase_15">#REF!</definedName>
    <definedName name="ff">#REF!</definedName>
    <definedName name="ff_14">#REF!</definedName>
    <definedName name="fffff">'[3]Гр5(о)'!#REF!</definedName>
    <definedName name="fffff_14">'[3]Гр5(о)'!#REF!</definedName>
    <definedName name="gggg">#REF!</definedName>
    <definedName name="gggg_14">#REF!</definedName>
    <definedName name="jjjj">'[4]Гр5(о)'!#REF!</definedName>
    <definedName name="jjjj_14">'[4]Гр5(о)'!#REF!</definedName>
    <definedName name="ааа">#REF!</definedName>
    <definedName name="ааа_14">#REF!</definedName>
    <definedName name="АнМ">'[5]Гр5(о)'!#REF!</definedName>
    <definedName name="АнМ_14">'[5]Гр5(о)'!#REF!</definedName>
    <definedName name="вв">[6]ПРОГНОЗ_1!#REF!</definedName>
    <definedName name="вв_14">[6]ПРОГНОЗ_1!#REF!</definedName>
    <definedName name="График">"Диагр. 4"</definedName>
    <definedName name="_xlnm.Print_Titles" localSheetId="1">'2.1 (Снежногорск)'!$7:$10</definedName>
    <definedName name="_xlnm.Print_Titles" localSheetId="8">'2.1 (Снежногорск) (2)'!$8:$11</definedName>
    <definedName name="_xlnm.Print_Titles" localSheetId="5">'Новый СА'!$7:$8</definedName>
    <definedName name="_xlnm.Print_Titles" localSheetId="3">'Прил 3 (индикаторы)'!$6:$9</definedName>
    <definedName name="_xlnm.Print_Titles" localSheetId="9">'Прил 3 (индикаторы) (ПРАВИЛЬНО)'!$6:$9</definedName>
    <definedName name="_xlnm.Print_Titles" localSheetId="0">'Прил. 2 УК'!$7:$10</definedName>
    <definedName name="_xlnm.Print_Titles" localSheetId="7">'Приложение  4'!$8:$9</definedName>
    <definedName name="кат">#REF!</definedName>
    <definedName name="кат_14">#REF!</definedName>
    <definedName name="М1">[7]ПРОГНОЗ_1!#REF!</definedName>
    <definedName name="М1_14">[7]ПРОГНОЗ_1!#REF!</definedName>
    <definedName name="Мониторинг1">'[8]Гр5(о)'!#REF!</definedName>
    <definedName name="Мониторинг1_14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9">'Прил 3 (индикаторы) (ПРАВИЛЬНО)'!$A$1:$M$39</definedName>
    <definedName name="_xlnm.Print_Area" localSheetId="0">'Прил. 2 УК'!$A$1:$W$729</definedName>
    <definedName name="_xlnm.Print_Area" localSheetId="7">'Приложение  4'!$A$1:$K$54</definedName>
    <definedName name="_xlnm.Print_Area" localSheetId="6">стройка!$A$1:$I$23</definedName>
    <definedName name="ПОКАЗАТЕЛИ_ДОЛГОСР.ПРОГНОЗА">'[9]2002(v2)'!#REF!</definedName>
    <definedName name="ПОКАЗАТЕЛИ_ДОЛГОСР.ПРОГНОЗА_14">'[9]2002(v2)'!#REF!</definedName>
    <definedName name="пппп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>#REF!</definedName>
    <definedName name="ффф_14">#REF!</definedName>
  </definedNames>
  <calcPr calcId="125725"/>
</workbook>
</file>

<file path=xl/calcChain.xml><?xml version="1.0" encoding="utf-8"?>
<calcChain xmlns="http://schemas.openxmlformats.org/spreadsheetml/2006/main">
  <c r="C17" i="37"/>
  <c r="V60" i="45" l="1"/>
  <c r="V43"/>
  <c r="V64" s="1"/>
  <c r="M64" s="1"/>
  <c r="V32"/>
  <c r="V21"/>
  <c r="V13"/>
  <c r="V11"/>
  <c r="V17"/>
  <c r="J64"/>
  <c r="V40"/>
  <c r="M40" s="1"/>
  <c r="K40"/>
  <c r="J40"/>
  <c r="K18"/>
  <c r="J18"/>
  <c r="M70"/>
  <c r="L70"/>
  <c r="V68"/>
  <c r="U68"/>
  <c r="K68"/>
  <c r="J68"/>
  <c r="M68"/>
  <c r="L68"/>
  <c r="J69"/>
  <c r="K64"/>
  <c r="K69" s="1"/>
  <c r="M67"/>
  <c r="L67"/>
  <c r="V62"/>
  <c r="U62"/>
  <c r="U60"/>
  <c r="V59"/>
  <c r="U59"/>
  <c r="U57"/>
  <c r="U51"/>
  <c r="U43"/>
  <c r="U64" s="1"/>
  <c r="L64" s="1"/>
  <c r="N39"/>
  <c r="L39"/>
  <c r="U39" s="1"/>
  <c r="N38"/>
  <c r="L38"/>
  <c r="U38"/>
  <c r="N37"/>
  <c r="L37"/>
  <c r="U37" s="1"/>
  <c r="N36"/>
  <c r="L36"/>
  <c r="U36"/>
  <c r="N35"/>
  <c r="L35"/>
  <c r="U35" s="1"/>
  <c r="U34" s="1"/>
  <c r="N34"/>
  <c r="J34"/>
  <c r="U33"/>
  <c r="U32"/>
  <c r="L22"/>
  <c r="U21" s="1"/>
  <c r="U40" s="1"/>
  <c r="L40"/>
  <c r="L18"/>
  <c r="U17"/>
  <c r="U13"/>
  <c r="U11"/>
  <c r="U18" s="1"/>
  <c r="R52" i="40"/>
  <c r="Q52"/>
  <c r="P52"/>
  <c r="R51"/>
  <c r="Q51"/>
  <c r="P51"/>
  <c r="O50"/>
  <c r="O49" s="1"/>
  <c r="N50"/>
  <c r="M50"/>
  <c r="M49" s="1"/>
  <c r="N49"/>
  <c r="O21"/>
  <c r="N21"/>
  <c r="M21"/>
  <c r="K21"/>
  <c r="J21"/>
  <c r="I21"/>
  <c r="H21"/>
  <c r="O17"/>
  <c r="N17"/>
  <c r="M17"/>
  <c r="K17"/>
  <c r="J17"/>
  <c r="I17"/>
  <c r="K13"/>
  <c r="J13"/>
  <c r="I13"/>
  <c r="I11" i="26"/>
  <c r="I10"/>
  <c r="I9"/>
  <c r="W20" i="25"/>
  <c r="W57"/>
  <c r="V20"/>
  <c r="V57"/>
  <c r="U20"/>
  <c r="U57"/>
  <c r="T20"/>
  <c r="S20"/>
  <c r="X20" s="1"/>
  <c r="Q20"/>
  <c r="Q57" s="1"/>
  <c r="P20"/>
  <c r="P57" s="1"/>
  <c r="O20"/>
  <c r="O57" s="1"/>
  <c r="N20"/>
  <c r="M20" s="1"/>
  <c r="R20" s="1"/>
  <c r="I20"/>
  <c r="J20"/>
  <c r="J57" s="1"/>
  <c r="K20"/>
  <c r="K57" s="1"/>
  <c r="H20"/>
  <c r="G20"/>
  <c r="L20" s="1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/>
  <c r="M55"/>
  <c r="R55"/>
  <c r="G55"/>
  <c r="L55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704" s="1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G634" s="1"/>
  <c r="S638"/>
  <c r="S704" s="1"/>
  <c r="S640"/>
  <c r="G640"/>
  <c r="F639"/>
  <c r="K639"/>
  <c r="L639"/>
  <c r="Q639"/>
  <c r="R639"/>
  <c r="V667"/>
  <c r="U667"/>
  <c r="T667"/>
  <c r="S667"/>
  <c r="S703"/>
  <c r="P667"/>
  <c r="O667"/>
  <c r="N667"/>
  <c r="M667"/>
  <c r="H667"/>
  <c r="I667"/>
  <c r="J667"/>
  <c r="F629"/>
  <c r="S122" i="17"/>
  <c r="X122"/>
  <c r="X142" s="1"/>
  <c r="M122"/>
  <c r="R122" s="1"/>
  <c r="R142"/>
  <c r="G122"/>
  <c r="L122"/>
  <c r="L142" s="1"/>
  <c r="S121"/>
  <c r="X121" s="1"/>
  <c r="M121"/>
  <c r="R121" s="1"/>
  <c r="G121"/>
  <c r="L121" s="1"/>
  <c r="F121"/>
  <c r="H110"/>
  <c r="H147"/>
  <c r="I110"/>
  <c r="I147"/>
  <c r="J110"/>
  <c r="J147"/>
  <c r="K110"/>
  <c r="K147"/>
  <c r="N110"/>
  <c r="N147"/>
  <c r="O110"/>
  <c r="O147"/>
  <c r="P110"/>
  <c r="P147"/>
  <c r="Q110"/>
  <c r="Q147"/>
  <c r="T110"/>
  <c r="T147"/>
  <c r="U110"/>
  <c r="U147"/>
  <c r="V110"/>
  <c r="V147"/>
  <c r="W110"/>
  <c r="W147"/>
  <c r="H111"/>
  <c r="H148"/>
  <c r="I111"/>
  <c r="I148"/>
  <c r="J111"/>
  <c r="J148"/>
  <c r="K111"/>
  <c r="K148"/>
  <c r="N111"/>
  <c r="N148"/>
  <c r="O111"/>
  <c r="O148"/>
  <c r="P111"/>
  <c r="P148"/>
  <c r="Q111"/>
  <c r="Q148"/>
  <c r="T111"/>
  <c r="T148"/>
  <c r="U111"/>
  <c r="U148"/>
  <c r="V111"/>
  <c r="V148"/>
  <c r="W111"/>
  <c r="W148"/>
  <c r="H112"/>
  <c r="H149"/>
  <c r="I112"/>
  <c r="I149"/>
  <c r="J112"/>
  <c r="J149"/>
  <c r="K112"/>
  <c r="K149"/>
  <c r="N112"/>
  <c r="N149"/>
  <c r="O112"/>
  <c r="O149"/>
  <c r="P112"/>
  <c r="P149"/>
  <c r="Q112"/>
  <c r="Q149"/>
  <c r="T112"/>
  <c r="T149"/>
  <c r="U112"/>
  <c r="U149"/>
  <c r="V112"/>
  <c r="V149"/>
  <c r="W112"/>
  <c r="W149"/>
  <c r="H113"/>
  <c r="H150"/>
  <c r="I113"/>
  <c r="I150"/>
  <c r="J113"/>
  <c r="J150"/>
  <c r="K113"/>
  <c r="K150"/>
  <c r="N113"/>
  <c r="N150"/>
  <c r="O113"/>
  <c r="O150"/>
  <c r="P113"/>
  <c r="P150"/>
  <c r="Q113"/>
  <c r="Q150"/>
  <c r="T113"/>
  <c r="T150"/>
  <c r="U113"/>
  <c r="U150"/>
  <c r="V113"/>
  <c r="V150"/>
  <c r="W113"/>
  <c r="W150"/>
  <c r="H114"/>
  <c r="H151"/>
  <c r="I114"/>
  <c r="I151"/>
  <c r="J114"/>
  <c r="J151"/>
  <c r="K114"/>
  <c r="K151"/>
  <c r="N114"/>
  <c r="N151"/>
  <c r="O114"/>
  <c r="O151"/>
  <c r="P114"/>
  <c r="P151"/>
  <c r="Q114"/>
  <c r="Q151"/>
  <c r="T114"/>
  <c r="T151"/>
  <c r="U114"/>
  <c r="U151"/>
  <c r="V114"/>
  <c r="V151"/>
  <c r="W114"/>
  <c r="W151"/>
  <c r="H115"/>
  <c r="H152"/>
  <c r="I115"/>
  <c r="I152"/>
  <c r="J115"/>
  <c r="J152"/>
  <c r="K115"/>
  <c r="K152"/>
  <c r="N115"/>
  <c r="N152"/>
  <c r="O115"/>
  <c r="O152"/>
  <c r="P115"/>
  <c r="P152"/>
  <c r="Q115"/>
  <c r="Q152"/>
  <c r="T115"/>
  <c r="T152"/>
  <c r="U115"/>
  <c r="U152"/>
  <c r="V115"/>
  <c r="V152"/>
  <c r="W115"/>
  <c r="W152"/>
  <c r="H116"/>
  <c r="H153"/>
  <c r="I116"/>
  <c r="I153"/>
  <c r="J116"/>
  <c r="J153"/>
  <c r="K116"/>
  <c r="K153"/>
  <c r="N116"/>
  <c r="N153"/>
  <c r="O116"/>
  <c r="O153"/>
  <c r="P116"/>
  <c r="P153"/>
  <c r="Q116"/>
  <c r="Q153"/>
  <c r="T116"/>
  <c r="T153"/>
  <c r="U116"/>
  <c r="U153"/>
  <c r="V116"/>
  <c r="V153"/>
  <c r="W116"/>
  <c r="W153"/>
  <c r="H117"/>
  <c r="H154"/>
  <c r="I117"/>
  <c r="I154"/>
  <c r="J117"/>
  <c r="J154"/>
  <c r="K117"/>
  <c r="K154"/>
  <c r="N117"/>
  <c r="N154"/>
  <c r="O117"/>
  <c r="O154"/>
  <c r="P117"/>
  <c r="P154"/>
  <c r="Q117"/>
  <c r="Q154"/>
  <c r="T117"/>
  <c r="T154"/>
  <c r="U117"/>
  <c r="U154"/>
  <c r="V117"/>
  <c r="V154"/>
  <c r="W117"/>
  <c r="W154"/>
  <c r="H87"/>
  <c r="H124"/>
  <c r="I87"/>
  <c r="I124"/>
  <c r="J87"/>
  <c r="J124"/>
  <c r="K87"/>
  <c r="K124"/>
  <c r="N87"/>
  <c r="N124"/>
  <c r="O87"/>
  <c r="O124"/>
  <c r="P87"/>
  <c r="P124"/>
  <c r="Q87"/>
  <c r="Q124"/>
  <c r="T87"/>
  <c r="T124"/>
  <c r="U87"/>
  <c r="U124"/>
  <c r="V87"/>
  <c r="V124"/>
  <c r="W87"/>
  <c r="W124"/>
  <c r="H88"/>
  <c r="H125"/>
  <c r="I88"/>
  <c r="I125"/>
  <c r="J88"/>
  <c r="J125"/>
  <c r="K88"/>
  <c r="K125"/>
  <c r="N88"/>
  <c r="N125"/>
  <c r="O88"/>
  <c r="O125"/>
  <c r="P88"/>
  <c r="P125"/>
  <c r="Q88"/>
  <c r="Q125"/>
  <c r="T88"/>
  <c r="T125"/>
  <c r="U88"/>
  <c r="U125"/>
  <c r="V88"/>
  <c r="V125"/>
  <c r="W88"/>
  <c r="W125"/>
  <c r="H89"/>
  <c r="H126"/>
  <c r="I89"/>
  <c r="I126"/>
  <c r="J89"/>
  <c r="J126"/>
  <c r="K89"/>
  <c r="K126"/>
  <c r="N89"/>
  <c r="N126"/>
  <c r="O89"/>
  <c r="O126"/>
  <c r="P89"/>
  <c r="P126"/>
  <c r="Q89"/>
  <c r="Q126"/>
  <c r="T89"/>
  <c r="T126"/>
  <c r="U89"/>
  <c r="U126"/>
  <c r="V89"/>
  <c r="V126"/>
  <c r="W89"/>
  <c r="W126"/>
  <c r="H90"/>
  <c r="H127"/>
  <c r="I90"/>
  <c r="I127"/>
  <c r="J90"/>
  <c r="J127"/>
  <c r="K90"/>
  <c r="K127"/>
  <c r="N90"/>
  <c r="N127"/>
  <c r="O90"/>
  <c r="O127"/>
  <c r="P90"/>
  <c r="P127"/>
  <c r="Q90"/>
  <c r="Q127"/>
  <c r="T90"/>
  <c r="T127"/>
  <c r="U90"/>
  <c r="U127"/>
  <c r="V90"/>
  <c r="V127"/>
  <c r="W90"/>
  <c r="W127"/>
  <c r="H91"/>
  <c r="H128"/>
  <c r="I91"/>
  <c r="I128"/>
  <c r="J91"/>
  <c r="J128"/>
  <c r="K91"/>
  <c r="K128"/>
  <c r="N91"/>
  <c r="N128"/>
  <c r="O91"/>
  <c r="O128"/>
  <c r="P91"/>
  <c r="P128"/>
  <c r="Q91"/>
  <c r="Q128"/>
  <c r="T91"/>
  <c r="T128"/>
  <c r="U91"/>
  <c r="U128"/>
  <c r="V91"/>
  <c r="V128"/>
  <c r="W91"/>
  <c r="W128"/>
  <c r="H92"/>
  <c r="H129"/>
  <c r="I92"/>
  <c r="I129"/>
  <c r="J92"/>
  <c r="J129"/>
  <c r="K92"/>
  <c r="K129"/>
  <c r="N92"/>
  <c r="N129"/>
  <c r="O92"/>
  <c r="O129"/>
  <c r="P92"/>
  <c r="P129"/>
  <c r="Q92"/>
  <c r="Q129"/>
  <c r="T92"/>
  <c r="T129"/>
  <c r="U92"/>
  <c r="U129"/>
  <c r="V92"/>
  <c r="V129"/>
  <c r="W92"/>
  <c r="W129"/>
  <c r="H93"/>
  <c r="H130"/>
  <c r="I93"/>
  <c r="I130"/>
  <c r="J93"/>
  <c r="J130"/>
  <c r="K93"/>
  <c r="K130"/>
  <c r="N93"/>
  <c r="N130"/>
  <c r="O93"/>
  <c r="O130"/>
  <c r="P93"/>
  <c r="P130"/>
  <c r="Q93"/>
  <c r="Q130"/>
  <c r="T93"/>
  <c r="T130"/>
  <c r="U93"/>
  <c r="U130"/>
  <c r="V93"/>
  <c r="V130"/>
  <c r="W93"/>
  <c r="W130"/>
  <c r="H94"/>
  <c r="H131"/>
  <c r="I94"/>
  <c r="I131"/>
  <c r="J94"/>
  <c r="J131"/>
  <c r="K94"/>
  <c r="K131"/>
  <c r="N94"/>
  <c r="N131"/>
  <c r="O94"/>
  <c r="O131"/>
  <c r="P94"/>
  <c r="P131"/>
  <c r="Q94"/>
  <c r="Q131"/>
  <c r="T94"/>
  <c r="T131"/>
  <c r="U94"/>
  <c r="U131"/>
  <c r="V94"/>
  <c r="V131"/>
  <c r="W94"/>
  <c r="W131"/>
  <c r="H95"/>
  <c r="H132"/>
  <c r="I95"/>
  <c r="I132"/>
  <c r="J95"/>
  <c r="J132"/>
  <c r="K95"/>
  <c r="K132"/>
  <c r="N95"/>
  <c r="N132"/>
  <c r="O95"/>
  <c r="O132"/>
  <c r="P95"/>
  <c r="P132"/>
  <c r="Q95"/>
  <c r="Q132"/>
  <c r="T95"/>
  <c r="T132"/>
  <c r="U95"/>
  <c r="U132"/>
  <c r="V95"/>
  <c r="V132"/>
  <c r="W95"/>
  <c r="W132"/>
  <c r="H96"/>
  <c r="H133"/>
  <c r="I96"/>
  <c r="I133"/>
  <c r="J96"/>
  <c r="J133"/>
  <c r="K96"/>
  <c r="K133"/>
  <c r="N96"/>
  <c r="N133"/>
  <c r="O96"/>
  <c r="O133"/>
  <c r="P96"/>
  <c r="P133"/>
  <c r="Q96"/>
  <c r="Q133"/>
  <c r="T96"/>
  <c r="T133"/>
  <c r="U96"/>
  <c r="U133"/>
  <c r="V96"/>
  <c r="V133"/>
  <c r="W96"/>
  <c r="W133"/>
  <c r="H97"/>
  <c r="H134"/>
  <c r="I97"/>
  <c r="I134"/>
  <c r="J97"/>
  <c r="J134"/>
  <c r="K97"/>
  <c r="K134"/>
  <c r="N97"/>
  <c r="N134"/>
  <c r="O97"/>
  <c r="O134"/>
  <c r="P97"/>
  <c r="P134"/>
  <c r="Q97"/>
  <c r="Q134"/>
  <c r="T97"/>
  <c r="T134"/>
  <c r="U97"/>
  <c r="U134"/>
  <c r="V97"/>
  <c r="V134"/>
  <c r="W97"/>
  <c r="W134"/>
  <c r="H98"/>
  <c r="H135"/>
  <c r="I98"/>
  <c r="I135"/>
  <c r="J98"/>
  <c r="J135"/>
  <c r="K98"/>
  <c r="K135"/>
  <c r="N98"/>
  <c r="N135"/>
  <c r="O98"/>
  <c r="O135"/>
  <c r="P98"/>
  <c r="P135"/>
  <c r="Q98"/>
  <c r="Q135"/>
  <c r="T98"/>
  <c r="T135"/>
  <c r="U98"/>
  <c r="U135"/>
  <c r="V98"/>
  <c r="V135"/>
  <c r="W98"/>
  <c r="W135"/>
  <c r="H99"/>
  <c r="H136"/>
  <c r="I99"/>
  <c r="I136"/>
  <c r="J99"/>
  <c r="J136"/>
  <c r="K99"/>
  <c r="K136"/>
  <c r="N99"/>
  <c r="N136"/>
  <c r="O99"/>
  <c r="O136"/>
  <c r="P99"/>
  <c r="P136"/>
  <c r="Q99"/>
  <c r="Q136"/>
  <c r="T99"/>
  <c r="T136"/>
  <c r="U99"/>
  <c r="U136"/>
  <c r="V99"/>
  <c r="V136"/>
  <c r="W99"/>
  <c r="W136"/>
  <c r="H100"/>
  <c r="H137"/>
  <c r="I100"/>
  <c r="I137"/>
  <c r="J100"/>
  <c r="J137"/>
  <c r="K100"/>
  <c r="K137"/>
  <c r="N100"/>
  <c r="N137"/>
  <c r="O100"/>
  <c r="O137"/>
  <c r="P100"/>
  <c r="P137"/>
  <c r="Q100"/>
  <c r="Q137"/>
  <c r="T100"/>
  <c r="T137"/>
  <c r="U100"/>
  <c r="U137"/>
  <c r="V100"/>
  <c r="V137"/>
  <c r="W100"/>
  <c r="W137"/>
  <c r="H101"/>
  <c r="H138"/>
  <c r="I101"/>
  <c r="I138"/>
  <c r="J101"/>
  <c r="J138"/>
  <c r="K101"/>
  <c r="K138"/>
  <c r="N101"/>
  <c r="N138"/>
  <c r="O101"/>
  <c r="O138"/>
  <c r="P101"/>
  <c r="P138"/>
  <c r="Q101"/>
  <c r="Q138"/>
  <c r="T101"/>
  <c r="T138"/>
  <c r="U101"/>
  <c r="U138"/>
  <c r="V101"/>
  <c r="V138"/>
  <c r="W101"/>
  <c r="W138"/>
  <c r="H102"/>
  <c r="H139"/>
  <c r="I102"/>
  <c r="I139"/>
  <c r="J102"/>
  <c r="J139"/>
  <c r="K102"/>
  <c r="K139"/>
  <c r="N102"/>
  <c r="N139"/>
  <c r="O102"/>
  <c r="O139"/>
  <c r="P102"/>
  <c r="P139"/>
  <c r="Q102"/>
  <c r="Q139"/>
  <c r="T102"/>
  <c r="T139"/>
  <c r="U102"/>
  <c r="U139"/>
  <c r="V102"/>
  <c r="V139"/>
  <c r="W102"/>
  <c r="W139"/>
  <c r="H103"/>
  <c r="H140"/>
  <c r="I103"/>
  <c r="I140"/>
  <c r="J103"/>
  <c r="J140"/>
  <c r="K103"/>
  <c r="K140"/>
  <c r="N103"/>
  <c r="N140"/>
  <c r="O103"/>
  <c r="O140"/>
  <c r="P103"/>
  <c r="P140"/>
  <c r="Q103"/>
  <c r="Q140"/>
  <c r="T103"/>
  <c r="T140"/>
  <c r="U103"/>
  <c r="U140"/>
  <c r="V103"/>
  <c r="V140"/>
  <c r="W103"/>
  <c r="W140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/>
  <c r="I106"/>
  <c r="I143"/>
  <c r="J106"/>
  <c r="J143"/>
  <c r="K106"/>
  <c r="K143"/>
  <c r="N106"/>
  <c r="N143"/>
  <c r="O106"/>
  <c r="O143"/>
  <c r="P106"/>
  <c r="P143"/>
  <c r="Q106"/>
  <c r="Q143"/>
  <c r="T106"/>
  <c r="T143"/>
  <c r="U106"/>
  <c r="U143"/>
  <c r="V106"/>
  <c r="V143"/>
  <c r="W106"/>
  <c r="W143"/>
  <c r="H107"/>
  <c r="H144"/>
  <c r="I107"/>
  <c r="I144"/>
  <c r="J107"/>
  <c r="J144"/>
  <c r="K107"/>
  <c r="K144"/>
  <c r="N107"/>
  <c r="N144"/>
  <c r="O107"/>
  <c r="O144"/>
  <c r="P107"/>
  <c r="P144"/>
  <c r="Q107"/>
  <c r="Q144"/>
  <c r="T107"/>
  <c r="T144"/>
  <c r="U107"/>
  <c r="U144"/>
  <c r="V107"/>
  <c r="V144"/>
  <c r="W107"/>
  <c r="W144"/>
  <c r="H108"/>
  <c r="H145"/>
  <c r="I108"/>
  <c r="I145"/>
  <c r="J108"/>
  <c r="J145"/>
  <c r="K108"/>
  <c r="K145"/>
  <c r="N108"/>
  <c r="N145"/>
  <c r="O108"/>
  <c r="O145"/>
  <c r="P108"/>
  <c r="P145"/>
  <c r="Q108"/>
  <c r="Q145"/>
  <c r="T108"/>
  <c r="T145"/>
  <c r="U108"/>
  <c r="U145"/>
  <c r="V108"/>
  <c r="V145"/>
  <c r="W108"/>
  <c r="W145"/>
  <c r="H109"/>
  <c r="H146"/>
  <c r="I109"/>
  <c r="I146"/>
  <c r="J109"/>
  <c r="J146"/>
  <c r="K109"/>
  <c r="K146"/>
  <c r="N109"/>
  <c r="N146"/>
  <c r="O109"/>
  <c r="O146"/>
  <c r="P109"/>
  <c r="P146"/>
  <c r="Q109"/>
  <c r="Q146"/>
  <c r="T109"/>
  <c r="T146"/>
  <c r="U109"/>
  <c r="U146"/>
  <c r="V109"/>
  <c r="V146"/>
  <c r="W109"/>
  <c r="W146"/>
  <c r="H118"/>
  <c r="H155"/>
  <c r="I118"/>
  <c r="I155"/>
  <c r="J118"/>
  <c r="J155"/>
  <c r="K118"/>
  <c r="K155"/>
  <c r="N118"/>
  <c r="N155"/>
  <c r="O118"/>
  <c r="O155"/>
  <c r="P118"/>
  <c r="P155"/>
  <c r="Q118"/>
  <c r="Q155"/>
  <c r="T118"/>
  <c r="T155"/>
  <c r="U118"/>
  <c r="U155"/>
  <c r="V118"/>
  <c r="V155"/>
  <c r="W118"/>
  <c r="W155"/>
  <c r="H119"/>
  <c r="H156"/>
  <c r="I119"/>
  <c r="I156"/>
  <c r="J119"/>
  <c r="J156"/>
  <c r="K119"/>
  <c r="K156"/>
  <c r="N119"/>
  <c r="N156"/>
  <c r="O119"/>
  <c r="O156"/>
  <c r="P119"/>
  <c r="P156"/>
  <c r="Q119"/>
  <c r="Q156"/>
  <c r="T119"/>
  <c r="T156"/>
  <c r="U119"/>
  <c r="U156"/>
  <c r="V119"/>
  <c r="V156"/>
  <c r="W119"/>
  <c r="W156"/>
  <c r="S85"/>
  <c r="M85"/>
  <c r="G85"/>
  <c r="L85"/>
  <c r="S84"/>
  <c r="M84"/>
  <c r="R84" s="1"/>
  <c r="G84"/>
  <c r="L84" s="1"/>
  <c r="S83"/>
  <c r="X83" s="1"/>
  <c r="M83"/>
  <c r="R83" s="1"/>
  <c r="G83"/>
  <c r="L83" s="1"/>
  <c r="S82"/>
  <c r="M82"/>
  <c r="G82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F79" s="1"/>
  <c r="S78"/>
  <c r="X78"/>
  <c r="M78"/>
  <c r="R78"/>
  <c r="G78"/>
  <c r="L78"/>
  <c r="S77"/>
  <c r="X77"/>
  <c r="M77"/>
  <c r="G77"/>
  <c r="S76"/>
  <c r="X76" s="1"/>
  <c r="M76"/>
  <c r="R76" s="1"/>
  <c r="G76"/>
  <c r="L76" s="1"/>
  <c r="S75"/>
  <c r="X75" s="1"/>
  <c r="M75"/>
  <c r="R75" s="1"/>
  <c r="G75"/>
  <c r="L75" s="1"/>
  <c r="F75"/>
  <c r="S74"/>
  <c r="M74"/>
  <c r="R74" s="1"/>
  <c r="G74"/>
  <c r="L74" s="1"/>
  <c r="S73"/>
  <c r="X73" s="1"/>
  <c r="M73"/>
  <c r="R73" s="1"/>
  <c r="G73"/>
  <c r="L73" s="1"/>
  <c r="F73" s="1"/>
  <c r="S72"/>
  <c r="M72"/>
  <c r="R72"/>
  <c r="G72"/>
  <c r="L72"/>
  <c r="S71"/>
  <c r="X71"/>
  <c r="M71"/>
  <c r="R71"/>
  <c r="G71"/>
  <c r="L71"/>
  <c r="S70"/>
  <c r="X70"/>
  <c r="M70"/>
  <c r="R70"/>
  <c r="G70"/>
  <c r="L70"/>
  <c r="S69"/>
  <c r="X69"/>
  <c r="M69"/>
  <c r="R69"/>
  <c r="G69"/>
  <c r="L69"/>
  <c r="S68"/>
  <c r="M68"/>
  <c r="R68" s="1"/>
  <c r="G68"/>
  <c r="S67"/>
  <c r="M67"/>
  <c r="R67"/>
  <c r="G67"/>
  <c r="L67"/>
  <c r="S66"/>
  <c r="X66"/>
  <c r="M66"/>
  <c r="R66"/>
  <c r="G66"/>
  <c r="L66"/>
  <c r="F66" s="1"/>
  <c r="S65"/>
  <c r="X65" s="1"/>
  <c r="M65"/>
  <c r="R65" s="1"/>
  <c r="G65"/>
  <c r="S64"/>
  <c r="M64"/>
  <c r="R64" s="1"/>
  <c r="G64"/>
  <c r="L64" s="1"/>
  <c r="S63"/>
  <c r="M63"/>
  <c r="R63"/>
  <c r="G63"/>
  <c r="L63"/>
  <c r="S62"/>
  <c r="M62"/>
  <c r="G62"/>
  <c r="L62"/>
  <c r="S61"/>
  <c r="M61"/>
  <c r="R61" s="1"/>
  <c r="G61"/>
  <c r="L61" s="1"/>
  <c r="S60"/>
  <c r="X60" s="1"/>
  <c r="M60"/>
  <c r="G60"/>
  <c r="L60"/>
  <c r="S59"/>
  <c r="X59" s="1"/>
  <c r="M59"/>
  <c r="R59" s="1"/>
  <c r="G59"/>
  <c r="L59" s="1"/>
  <c r="S58"/>
  <c r="M58"/>
  <c r="R58"/>
  <c r="G58"/>
  <c r="L58"/>
  <c r="S57"/>
  <c r="M57"/>
  <c r="R57" s="1"/>
  <c r="G57"/>
  <c r="L57" s="1"/>
  <c r="S56"/>
  <c r="X56" s="1"/>
  <c r="M56"/>
  <c r="R56" s="1"/>
  <c r="G56"/>
  <c r="L56" s="1"/>
  <c r="F56" s="1"/>
  <c r="S55"/>
  <c r="X55"/>
  <c r="M55"/>
  <c r="R55"/>
  <c r="G55"/>
  <c r="L55" s="1"/>
  <c r="S54"/>
  <c r="X54" s="1"/>
  <c r="M54"/>
  <c r="G54"/>
  <c r="L54" s="1"/>
  <c r="S53"/>
  <c r="X53" s="1"/>
  <c r="M53"/>
  <c r="G53"/>
  <c r="L53"/>
  <c r="W52"/>
  <c r="V52"/>
  <c r="U52"/>
  <c r="T52"/>
  <c r="Q52"/>
  <c r="P52"/>
  <c r="O52"/>
  <c r="N52"/>
  <c r="K52"/>
  <c r="J52"/>
  <c r="I52"/>
  <c r="H52"/>
  <c r="G20"/>
  <c r="L20"/>
  <c r="M20"/>
  <c r="R20"/>
  <c r="S20"/>
  <c r="X20"/>
  <c r="X88" s="1"/>
  <c r="G21"/>
  <c r="M21"/>
  <c r="M89"/>
  <c r="M126" s="1"/>
  <c r="S21"/>
  <c r="X21" s="1"/>
  <c r="G22"/>
  <c r="L22" s="1"/>
  <c r="M22"/>
  <c r="R22" s="1"/>
  <c r="R90"/>
  <c r="R127" s="1"/>
  <c r="S22"/>
  <c r="X22" s="1"/>
  <c r="G23"/>
  <c r="G91" s="1"/>
  <c r="G128" s="1"/>
  <c r="M23"/>
  <c r="S23"/>
  <c r="X23" s="1"/>
  <c r="G24"/>
  <c r="M24"/>
  <c r="S24"/>
  <c r="X24" s="1"/>
  <c r="G25"/>
  <c r="G93" s="1"/>
  <c r="G130" s="1"/>
  <c r="M25"/>
  <c r="S25"/>
  <c r="X25" s="1"/>
  <c r="X93" s="1"/>
  <c r="X130" s="1"/>
  <c r="G26"/>
  <c r="L26" s="1"/>
  <c r="M26"/>
  <c r="R26" s="1"/>
  <c r="S26"/>
  <c r="X26" s="1"/>
  <c r="G27"/>
  <c r="M27"/>
  <c r="M95"/>
  <c r="M132" s="1"/>
  <c r="S27"/>
  <c r="X27" s="1"/>
  <c r="G28"/>
  <c r="M28"/>
  <c r="M96" s="1"/>
  <c r="M133" s="1"/>
  <c r="S28"/>
  <c r="X28"/>
  <c r="G29"/>
  <c r="G97"/>
  <c r="G134" s="1"/>
  <c r="M29"/>
  <c r="M97" s="1"/>
  <c r="M134"/>
  <c r="S29"/>
  <c r="X29"/>
  <c r="G30"/>
  <c r="M30"/>
  <c r="M98" s="1"/>
  <c r="M135" s="1"/>
  <c r="S30"/>
  <c r="X30"/>
  <c r="G31"/>
  <c r="L31"/>
  <c r="M31"/>
  <c r="M99"/>
  <c r="M136" s="1"/>
  <c r="S31"/>
  <c r="X31" s="1"/>
  <c r="X99" s="1"/>
  <c r="X136" s="1"/>
  <c r="G32"/>
  <c r="M32"/>
  <c r="M100" s="1"/>
  <c r="M137"/>
  <c r="S32"/>
  <c r="X32"/>
  <c r="G33"/>
  <c r="G101"/>
  <c r="G138" s="1"/>
  <c r="M33"/>
  <c r="M101" s="1"/>
  <c r="M138"/>
  <c r="S33"/>
  <c r="X33"/>
  <c r="G34"/>
  <c r="L34"/>
  <c r="F34" s="1"/>
  <c r="M34"/>
  <c r="M102"/>
  <c r="M139" s="1"/>
  <c r="R34"/>
  <c r="S34"/>
  <c r="X34"/>
  <c r="G35"/>
  <c r="G103"/>
  <c r="G140" s="1"/>
  <c r="L35"/>
  <c r="M35"/>
  <c r="M103"/>
  <c r="M140" s="1"/>
  <c r="R35"/>
  <c r="S35"/>
  <c r="X35"/>
  <c r="X103" s="1"/>
  <c r="X140"/>
  <c r="G36"/>
  <c r="G104"/>
  <c r="M36"/>
  <c r="M104"/>
  <c r="S36"/>
  <c r="X36"/>
  <c r="G37"/>
  <c r="G105"/>
  <c r="L37"/>
  <c r="M37"/>
  <c r="M105" s="1"/>
  <c r="S37"/>
  <c r="X37"/>
  <c r="X105" s="1"/>
  <c r="G38"/>
  <c r="L38" s="1"/>
  <c r="M38"/>
  <c r="R38" s="1"/>
  <c r="R106"/>
  <c r="R143" s="1"/>
  <c r="S38"/>
  <c r="X38" s="1"/>
  <c r="G39"/>
  <c r="M39"/>
  <c r="M107"/>
  <c r="M144" s="1"/>
  <c r="S39"/>
  <c r="X39" s="1"/>
  <c r="X107"/>
  <c r="X144" s="1"/>
  <c r="G40"/>
  <c r="L40" s="1"/>
  <c r="M40"/>
  <c r="M108" s="1"/>
  <c r="M145" s="1"/>
  <c r="S40"/>
  <c r="X40"/>
  <c r="G41"/>
  <c r="G109"/>
  <c r="G146" s="1"/>
  <c r="M41"/>
  <c r="M109" s="1"/>
  <c r="M146" s="1"/>
  <c r="S41"/>
  <c r="X41"/>
  <c r="G42"/>
  <c r="M42"/>
  <c r="M110" s="1"/>
  <c r="M147" s="1"/>
  <c r="S42"/>
  <c r="X42"/>
  <c r="G43"/>
  <c r="L43"/>
  <c r="M43"/>
  <c r="R43"/>
  <c r="S43"/>
  <c r="X43"/>
  <c r="G44"/>
  <c r="G112"/>
  <c r="G149" s="1"/>
  <c r="M44"/>
  <c r="M112" s="1"/>
  <c r="M149" s="1"/>
  <c r="S44"/>
  <c r="X44"/>
  <c r="G45"/>
  <c r="M45"/>
  <c r="M113" s="1"/>
  <c r="M150" s="1"/>
  <c r="S45"/>
  <c r="X45"/>
  <c r="G46"/>
  <c r="G114"/>
  <c r="G151" s="1"/>
  <c r="M46"/>
  <c r="M114" s="1"/>
  <c r="M151" s="1"/>
  <c r="S46"/>
  <c r="X46"/>
  <c r="G47"/>
  <c r="M47"/>
  <c r="M115" s="1"/>
  <c r="M152" s="1"/>
  <c r="S47"/>
  <c r="X47"/>
  <c r="G48"/>
  <c r="L48"/>
  <c r="M48"/>
  <c r="R48"/>
  <c r="S48"/>
  <c r="X48"/>
  <c r="G49"/>
  <c r="G117"/>
  <c r="G154" s="1"/>
  <c r="M49"/>
  <c r="M117" s="1"/>
  <c r="M154"/>
  <c r="S49"/>
  <c r="X49"/>
  <c r="G50"/>
  <c r="G118"/>
  <c r="G155" s="1"/>
  <c r="M50"/>
  <c r="S50"/>
  <c r="X50"/>
  <c r="G51"/>
  <c r="L51"/>
  <c r="M51"/>
  <c r="R51"/>
  <c r="S51"/>
  <c r="X51"/>
  <c r="S19"/>
  <c r="X19"/>
  <c r="M19"/>
  <c r="R19"/>
  <c r="G19"/>
  <c r="G87"/>
  <c r="X17"/>
  <c r="X16"/>
  <c r="X15"/>
  <c r="R17"/>
  <c r="R16"/>
  <c r="R15"/>
  <c r="R14" s="1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O181"/>
  <c r="O179"/>
  <c r="O174"/>
  <c r="I181"/>
  <c r="I179"/>
  <c r="I174"/>
  <c r="L19" i="17"/>
  <c r="V86"/>
  <c r="Q86"/>
  <c r="P86"/>
  <c r="T18"/>
  <c r="N18"/>
  <c r="T86"/>
  <c r="N86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E75" s="1"/>
  <c r="R74"/>
  <c r="W74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H245"/>
  <c r="H519" s="1"/>
  <c r="H715"/>
  <c r="I245"/>
  <c r="I519"/>
  <c r="I715" s="1"/>
  <c r="J245"/>
  <c r="J519" s="1"/>
  <c r="J715"/>
  <c r="M245"/>
  <c r="M519"/>
  <c r="M715" s="1"/>
  <c r="N245"/>
  <c r="N519" s="1"/>
  <c r="N715"/>
  <c r="O245"/>
  <c r="O519"/>
  <c r="O715" s="1"/>
  <c r="P245"/>
  <c r="P519" s="1"/>
  <c r="P715"/>
  <c r="S245"/>
  <c r="S519"/>
  <c r="S715" s="1"/>
  <c r="T245"/>
  <c r="T519" s="1"/>
  <c r="T715"/>
  <c r="U245"/>
  <c r="U519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/>
  <c r="H706" s="1"/>
  <c r="I238"/>
  <c r="I510" s="1"/>
  <c r="I706" s="1"/>
  <c r="J238"/>
  <c r="J510"/>
  <c r="J706" s="1"/>
  <c r="M238"/>
  <c r="M510" s="1"/>
  <c r="M706" s="1"/>
  <c r="N238"/>
  <c r="N510"/>
  <c r="O238"/>
  <c r="O510"/>
  <c r="P238"/>
  <c r="P510"/>
  <c r="P706" s="1"/>
  <c r="S238"/>
  <c r="S510" s="1"/>
  <c r="S706" s="1"/>
  <c r="T238"/>
  <c r="T510"/>
  <c r="T706" s="1"/>
  <c r="U238"/>
  <c r="U510" s="1"/>
  <c r="U706" s="1"/>
  <c r="V238"/>
  <c r="V510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I242"/>
  <c r="J242"/>
  <c r="M242"/>
  <c r="N242"/>
  <c r="O242"/>
  <c r="P242"/>
  <c r="S242"/>
  <c r="T242"/>
  <c r="U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O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I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M425"/>
  <c r="M493" s="1"/>
  <c r="N425"/>
  <c r="O425"/>
  <c r="O493" s="1"/>
  <c r="P425"/>
  <c r="P493"/>
  <c r="S425"/>
  <c r="T425"/>
  <c r="T493" s="1"/>
  <c r="U425"/>
  <c r="U493"/>
  <c r="V425"/>
  <c r="V493"/>
  <c r="G426"/>
  <c r="G494"/>
  <c r="H426"/>
  <c r="H494" s="1"/>
  <c r="J426"/>
  <c r="J494"/>
  <c r="M426"/>
  <c r="M494" s="1"/>
  <c r="N426"/>
  <c r="N494"/>
  <c r="O426"/>
  <c r="O494" s="1"/>
  <c r="P426"/>
  <c r="P494" s="1"/>
  <c r="S426"/>
  <c r="S494" s="1"/>
  <c r="T426"/>
  <c r="T494"/>
  <c r="U426"/>
  <c r="U494" s="1"/>
  <c r="V426"/>
  <c r="V494"/>
  <c r="G427"/>
  <c r="G495" s="1"/>
  <c r="H427"/>
  <c r="H495"/>
  <c r="J427"/>
  <c r="J495" s="1"/>
  <c r="M427"/>
  <c r="M495"/>
  <c r="N427"/>
  <c r="N495"/>
  <c r="O427"/>
  <c r="O495" s="1"/>
  <c r="P427"/>
  <c r="P495"/>
  <c r="S427"/>
  <c r="T427"/>
  <c r="T495"/>
  <c r="U427"/>
  <c r="U495"/>
  <c r="V427"/>
  <c r="V495"/>
  <c r="G428"/>
  <c r="G496"/>
  <c r="H428"/>
  <c r="H496"/>
  <c r="J428"/>
  <c r="J496"/>
  <c r="M428"/>
  <c r="M496"/>
  <c r="N428"/>
  <c r="N496"/>
  <c r="O428"/>
  <c r="O496"/>
  <c r="P428"/>
  <c r="P496"/>
  <c r="S428"/>
  <c r="T428"/>
  <c r="T496" s="1"/>
  <c r="U428"/>
  <c r="U496"/>
  <c r="V428"/>
  <c r="V496" s="1"/>
  <c r="G429"/>
  <c r="G497"/>
  <c r="H429"/>
  <c r="H497"/>
  <c r="J429"/>
  <c r="J497" s="1"/>
  <c r="M429"/>
  <c r="M497"/>
  <c r="N429"/>
  <c r="N497" s="1"/>
  <c r="O429"/>
  <c r="O497"/>
  <c r="P429"/>
  <c r="P497" s="1"/>
  <c r="S429"/>
  <c r="T429"/>
  <c r="T497" s="1"/>
  <c r="U429"/>
  <c r="U497" s="1"/>
  <c r="V429"/>
  <c r="V497" s="1"/>
  <c r="G430"/>
  <c r="G498" s="1"/>
  <c r="H430"/>
  <c r="H498" s="1"/>
  <c r="J430"/>
  <c r="J498" s="1"/>
  <c r="M430"/>
  <c r="M498" s="1"/>
  <c r="N430"/>
  <c r="N498" s="1"/>
  <c r="O430"/>
  <c r="P430"/>
  <c r="P498"/>
  <c r="S430"/>
  <c r="T430"/>
  <c r="T498" s="1"/>
  <c r="U430"/>
  <c r="V430"/>
  <c r="V498"/>
  <c r="G431"/>
  <c r="G499" s="1"/>
  <c r="H431"/>
  <c r="H499" s="1"/>
  <c r="J431"/>
  <c r="J499"/>
  <c r="M431"/>
  <c r="M499" s="1"/>
  <c r="N431"/>
  <c r="N499"/>
  <c r="O431"/>
  <c r="O499" s="1"/>
  <c r="P431"/>
  <c r="P499"/>
  <c r="S431"/>
  <c r="S499" s="1"/>
  <c r="T431"/>
  <c r="T499"/>
  <c r="U431"/>
  <c r="U499" s="1"/>
  <c r="V431"/>
  <c r="V499"/>
  <c r="G432"/>
  <c r="G500" s="1"/>
  <c r="H432"/>
  <c r="H500"/>
  <c r="I432"/>
  <c r="I500" s="1"/>
  <c r="J432"/>
  <c r="J500"/>
  <c r="M432"/>
  <c r="M500"/>
  <c r="N432"/>
  <c r="N500" s="1"/>
  <c r="O432"/>
  <c r="O500"/>
  <c r="P432"/>
  <c r="P500" s="1"/>
  <c r="S432"/>
  <c r="S500"/>
  <c r="T432"/>
  <c r="T500" s="1"/>
  <c r="U432"/>
  <c r="U500"/>
  <c r="V432"/>
  <c r="V500" s="1"/>
  <c r="G433"/>
  <c r="G501"/>
  <c r="H433"/>
  <c r="H501" s="1"/>
  <c r="J433"/>
  <c r="J501"/>
  <c r="M433"/>
  <c r="M501" s="1"/>
  <c r="N433"/>
  <c r="N501"/>
  <c r="O433"/>
  <c r="O501" s="1"/>
  <c r="P433"/>
  <c r="P501"/>
  <c r="S433"/>
  <c r="S501" s="1"/>
  <c r="T433"/>
  <c r="T501"/>
  <c r="U433"/>
  <c r="U501" s="1"/>
  <c r="V433"/>
  <c r="V501"/>
  <c r="G434"/>
  <c r="H434"/>
  <c r="I434"/>
  <c r="J434"/>
  <c r="M434"/>
  <c r="N434"/>
  <c r="O434"/>
  <c r="P434"/>
  <c r="S434"/>
  <c r="T434"/>
  <c r="U434"/>
  <c r="V434"/>
  <c r="G435"/>
  <c r="G503" s="1"/>
  <c r="H435"/>
  <c r="H503"/>
  <c r="J435"/>
  <c r="J503" s="1"/>
  <c r="M435"/>
  <c r="M503"/>
  <c r="N435"/>
  <c r="N503" s="1"/>
  <c r="O435"/>
  <c r="O503"/>
  <c r="P435"/>
  <c r="P503" s="1"/>
  <c r="S435"/>
  <c r="S503"/>
  <c r="T435"/>
  <c r="T503" s="1"/>
  <c r="U435"/>
  <c r="U503"/>
  <c r="V435"/>
  <c r="V503" s="1"/>
  <c r="G436"/>
  <c r="G504"/>
  <c r="H436"/>
  <c r="H504" s="1"/>
  <c r="J436"/>
  <c r="J504"/>
  <c r="M436"/>
  <c r="M504"/>
  <c r="N436"/>
  <c r="N504" s="1"/>
  <c r="O436"/>
  <c r="O504"/>
  <c r="P436"/>
  <c r="P504" s="1"/>
  <c r="S436"/>
  <c r="S504"/>
  <c r="T436"/>
  <c r="T504" s="1"/>
  <c r="U436"/>
  <c r="U504"/>
  <c r="V436"/>
  <c r="V504" s="1"/>
  <c r="G437"/>
  <c r="G505"/>
  <c r="H437"/>
  <c r="H505" s="1"/>
  <c r="J437"/>
  <c r="J505"/>
  <c r="M437"/>
  <c r="M505"/>
  <c r="N437"/>
  <c r="N505" s="1"/>
  <c r="O437"/>
  <c r="O505"/>
  <c r="P437"/>
  <c r="P505" s="1"/>
  <c r="S437"/>
  <c r="S505"/>
  <c r="T437"/>
  <c r="T505" s="1"/>
  <c r="U437"/>
  <c r="U505"/>
  <c r="V437"/>
  <c r="V505" s="1"/>
  <c r="G438"/>
  <c r="G506"/>
  <c r="H438"/>
  <c r="H506" s="1"/>
  <c r="J438"/>
  <c r="J506"/>
  <c r="M438"/>
  <c r="M506" s="1"/>
  <c r="N438"/>
  <c r="N506"/>
  <c r="O438"/>
  <c r="O506" s="1"/>
  <c r="P438"/>
  <c r="P506"/>
  <c r="S438"/>
  <c r="S506" s="1"/>
  <c r="T438"/>
  <c r="T506"/>
  <c r="U438"/>
  <c r="U506" s="1"/>
  <c r="V438"/>
  <c r="V506"/>
  <c r="G439"/>
  <c r="G507" s="1"/>
  <c r="H439"/>
  <c r="H507"/>
  <c r="J439"/>
  <c r="J507" s="1"/>
  <c r="M439"/>
  <c r="M507"/>
  <c r="N439"/>
  <c r="N507" s="1"/>
  <c r="O439"/>
  <c r="O507"/>
  <c r="P439"/>
  <c r="P507" s="1"/>
  <c r="S439"/>
  <c r="S507"/>
  <c r="T439"/>
  <c r="T507" s="1"/>
  <c r="U439"/>
  <c r="U507"/>
  <c r="V439"/>
  <c r="V507" s="1"/>
  <c r="G440"/>
  <c r="G508"/>
  <c r="H440"/>
  <c r="H508" s="1"/>
  <c r="J440"/>
  <c r="J508"/>
  <c r="M440"/>
  <c r="M508" s="1"/>
  <c r="N440"/>
  <c r="N508"/>
  <c r="O440"/>
  <c r="O508" s="1"/>
  <c r="P440"/>
  <c r="P508"/>
  <c r="S440"/>
  <c r="S508" s="1"/>
  <c r="T440"/>
  <c r="T508"/>
  <c r="U440"/>
  <c r="U508" s="1"/>
  <c r="V440"/>
  <c r="V508"/>
  <c r="G441"/>
  <c r="G509" s="1"/>
  <c r="H441"/>
  <c r="H509"/>
  <c r="J441"/>
  <c r="J509"/>
  <c r="M441"/>
  <c r="M509"/>
  <c r="N441"/>
  <c r="N509" s="1"/>
  <c r="O441"/>
  <c r="O509"/>
  <c r="P441"/>
  <c r="P509" s="1"/>
  <c r="S441"/>
  <c r="S509"/>
  <c r="T441"/>
  <c r="T509" s="1"/>
  <c r="U441"/>
  <c r="U509"/>
  <c r="V441"/>
  <c r="V509" s="1"/>
  <c r="G442"/>
  <c r="G511"/>
  <c r="H442"/>
  <c r="H511" s="1"/>
  <c r="I442"/>
  <c r="I511"/>
  <c r="J442"/>
  <c r="J511" s="1"/>
  <c r="M442"/>
  <c r="M511"/>
  <c r="N442"/>
  <c r="N511" s="1"/>
  <c r="O442"/>
  <c r="O511"/>
  <c r="P442"/>
  <c r="P511" s="1"/>
  <c r="S442"/>
  <c r="T442"/>
  <c r="U442"/>
  <c r="U511"/>
  <c r="V442"/>
  <c r="V511" s="1"/>
  <c r="G443"/>
  <c r="G512"/>
  <c r="H443"/>
  <c r="H512"/>
  <c r="J443"/>
  <c r="M443"/>
  <c r="N443"/>
  <c r="N512"/>
  <c r="O443"/>
  <c r="O512" s="1"/>
  <c r="P443"/>
  <c r="S443"/>
  <c r="T443"/>
  <c r="T512"/>
  <c r="U443"/>
  <c r="U512" s="1"/>
  <c r="V443"/>
  <c r="V512"/>
  <c r="G444"/>
  <c r="G513" s="1"/>
  <c r="H444"/>
  <c r="H513"/>
  <c r="I444"/>
  <c r="I513" s="1"/>
  <c r="J444"/>
  <c r="J513"/>
  <c r="M444"/>
  <c r="M513"/>
  <c r="N444"/>
  <c r="N513" s="1"/>
  <c r="O444"/>
  <c r="O513"/>
  <c r="P444"/>
  <c r="P513" s="1"/>
  <c r="S444"/>
  <c r="T444"/>
  <c r="T513" s="1"/>
  <c r="U444"/>
  <c r="U513" s="1"/>
  <c r="V444"/>
  <c r="V513" s="1"/>
  <c r="G445"/>
  <c r="G514" s="1"/>
  <c r="H445"/>
  <c r="H514" s="1"/>
  <c r="J445"/>
  <c r="J514" s="1"/>
  <c r="M445"/>
  <c r="M514" s="1"/>
  <c r="N445"/>
  <c r="N514" s="1"/>
  <c r="O445"/>
  <c r="O514" s="1"/>
  <c r="P445"/>
  <c r="P514" s="1"/>
  <c r="S445"/>
  <c r="T445"/>
  <c r="T514"/>
  <c r="U445"/>
  <c r="U514" s="1"/>
  <c r="V445"/>
  <c r="V514"/>
  <c r="G446"/>
  <c r="G515" s="1"/>
  <c r="H446"/>
  <c r="H515" s="1"/>
  <c r="J446"/>
  <c r="J515"/>
  <c r="M446"/>
  <c r="M515"/>
  <c r="N446"/>
  <c r="N515" s="1"/>
  <c r="O446"/>
  <c r="O515"/>
  <c r="P446"/>
  <c r="P515" s="1"/>
  <c r="S446"/>
  <c r="T446"/>
  <c r="T515" s="1"/>
  <c r="U446"/>
  <c r="U515" s="1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 s="1"/>
  <c r="P447"/>
  <c r="P517" s="1"/>
  <c r="S447"/>
  <c r="S517" s="1"/>
  <c r="T447"/>
  <c r="T517" s="1"/>
  <c r="U447"/>
  <c r="U517" s="1"/>
  <c r="V447"/>
  <c r="V517" s="1"/>
  <c r="G448"/>
  <c r="G520" s="1"/>
  <c r="H448"/>
  <c r="H520" s="1"/>
  <c r="J448"/>
  <c r="J520" s="1"/>
  <c r="M448"/>
  <c r="M520"/>
  <c r="N448"/>
  <c r="N520"/>
  <c r="O448"/>
  <c r="O520"/>
  <c r="P448"/>
  <c r="P520"/>
  <c r="S448"/>
  <c r="T448"/>
  <c r="T520" s="1"/>
  <c r="U448"/>
  <c r="U520"/>
  <c r="V448"/>
  <c r="V520" s="1"/>
  <c r="G449"/>
  <c r="G521"/>
  <c r="H449"/>
  <c r="H521" s="1"/>
  <c r="I449"/>
  <c r="I521"/>
  <c r="J449"/>
  <c r="J521" s="1"/>
  <c r="M449"/>
  <c r="M521" s="1"/>
  <c r="N449"/>
  <c r="N521"/>
  <c r="O449"/>
  <c r="O521" s="1"/>
  <c r="P449"/>
  <c r="P521"/>
  <c r="S449"/>
  <c r="T449"/>
  <c r="T521"/>
  <c r="U449"/>
  <c r="U521"/>
  <c r="V449"/>
  <c r="V521"/>
  <c r="G450"/>
  <c r="G522"/>
  <c r="H450"/>
  <c r="H522"/>
  <c r="I450"/>
  <c r="I522"/>
  <c r="J450"/>
  <c r="J522"/>
  <c r="M450"/>
  <c r="M522"/>
  <c r="N450"/>
  <c r="N522"/>
  <c r="O450"/>
  <c r="O522"/>
  <c r="P450"/>
  <c r="P522"/>
  <c r="S450"/>
  <c r="S522"/>
  <c r="T450"/>
  <c r="T522"/>
  <c r="U450"/>
  <c r="U522"/>
  <c r="V450"/>
  <c r="V522"/>
  <c r="G451"/>
  <c r="G523"/>
  <c r="H451"/>
  <c r="H523"/>
  <c r="I451"/>
  <c r="I523"/>
  <c r="J451"/>
  <c r="J523"/>
  <c r="M451"/>
  <c r="M523"/>
  <c r="N451"/>
  <c r="N523"/>
  <c r="O451"/>
  <c r="O523"/>
  <c r="P451"/>
  <c r="P523"/>
  <c r="S451"/>
  <c r="T451"/>
  <c r="T523" s="1"/>
  <c r="U451"/>
  <c r="U523"/>
  <c r="V451"/>
  <c r="V523" s="1"/>
  <c r="G452"/>
  <c r="G524"/>
  <c r="H452"/>
  <c r="H524" s="1"/>
  <c r="I452"/>
  <c r="I524" s="1"/>
  <c r="J452"/>
  <c r="J524" s="1"/>
  <c r="M452"/>
  <c r="M524"/>
  <c r="N452"/>
  <c r="N524"/>
  <c r="O452"/>
  <c r="O524"/>
  <c r="P452"/>
  <c r="P524" s="1"/>
  <c r="S452"/>
  <c r="S524"/>
  <c r="T452"/>
  <c r="T524" s="1"/>
  <c r="T720" s="1"/>
  <c r="U452"/>
  <c r="U524" s="1"/>
  <c r="V452"/>
  <c r="V524"/>
  <c r="G453"/>
  <c r="G525" s="1"/>
  <c r="G721" s="1"/>
  <c r="H453"/>
  <c r="H525"/>
  <c r="H721" s="1"/>
  <c r="I453"/>
  <c r="I525" s="1"/>
  <c r="I721" s="1"/>
  <c r="J453"/>
  <c r="J525"/>
  <c r="M453"/>
  <c r="M525"/>
  <c r="M721" s="1"/>
  <c r="N453"/>
  <c r="N525" s="1"/>
  <c r="N721" s="1"/>
  <c r="O453"/>
  <c r="O525"/>
  <c r="O721" s="1"/>
  <c r="P453"/>
  <c r="P525" s="1"/>
  <c r="P721" s="1"/>
  <c r="S453"/>
  <c r="S525"/>
  <c r="S721" s="1"/>
  <c r="T453"/>
  <c r="T525" s="1"/>
  <c r="T721" s="1"/>
  <c r="U453"/>
  <c r="U525"/>
  <c r="U721" s="1"/>
  <c r="V453"/>
  <c r="V525" s="1"/>
  <c r="G454"/>
  <c r="G526" s="1"/>
  <c r="H454"/>
  <c r="H526"/>
  <c r="I454"/>
  <c r="I526" s="1"/>
  <c r="J454"/>
  <c r="J526" s="1"/>
  <c r="M454"/>
  <c r="N454"/>
  <c r="N526" s="1"/>
  <c r="N722" s="1"/>
  <c r="O454"/>
  <c r="O526" s="1"/>
  <c r="P454"/>
  <c r="P526"/>
  <c r="S454"/>
  <c r="S526" s="1"/>
  <c r="T454"/>
  <c r="T526"/>
  <c r="U454"/>
  <c r="U526"/>
  <c r="V454"/>
  <c r="V526"/>
  <c r="G423"/>
  <c r="G491"/>
  <c r="G490" s="1"/>
  <c r="H423"/>
  <c r="H491" s="1"/>
  <c r="I423"/>
  <c r="J423"/>
  <c r="J491"/>
  <c r="M423"/>
  <c r="M491" s="1"/>
  <c r="N423"/>
  <c r="N491"/>
  <c r="O423"/>
  <c r="P423"/>
  <c r="P491" s="1"/>
  <c r="S423"/>
  <c r="S491" s="1"/>
  <c r="T423"/>
  <c r="T491" s="1"/>
  <c r="U423"/>
  <c r="V423"/>
  <c r="V491"/>
  <c r="F563"/>
  <c r="G740"/>
  <c r="E741"/>
  <c r="E739"/>
  <c r="E737"/>
  <c r="E736"/>
  <c r="E735"/>
  <c r="E733"/>
  <c r="E732"/>
  <c r="E730"/>
  <c r="R170"/>
  <c r="R238"/>
  <c r="L170"/>
  <c r="L238"/>
  <c r="L171"/>
  <c r="F170"/>
  <c r="K170" s="1"/>
  <c r="G13"/>
  <c r="R33"/>
  <c r="W33"/>
  <c r="R34"/>
  <c r="W34"/>
  <c r="L33"/>
  <c r="Q33"/>
  <c r="L34"/>
  <c r="Q34"/>
  <c r="F33"/>
  <c r="K33"/>
  <c r="F34"/>
  <c r="K34"/>
  <c r="E34" s="1"/>
  <c r="G185"/>
  <c r="V683"/>
  <c r="V722"/>
  <c r="U683"/>
  <c r="T683"/>
  <c r="T722" s="1"/>
  <c r="S683"/>
  <c r="S722" s="1"/>
  <c r="V682"/>
  <c r="U682"/>
  <c r="T682"/>
  <c r="S682"/>
  <c r="V681"/>
  <c r="V720" s="1"/>
  <c r="U681"/>
  <c r="U720" s="1"/>
  <c r="T681"/>
  <c r="S681"/>
  <c r="S720" s="1"/>
  <c r="V680"/>
  <c r="V719" s="1"/>
  <c r="U680"/>
  <c r="U719" s="1"/>
  <c r="T680"/>
  <c r="T719" s="1"/>
  <c r="S680"/>
  <c r="V678"/>
  <c r="U678"/>
  <c r="T678"/>
  <c r="S678"/>
  <c r="V677"/>
  <c r="V716" s="1"/>
  <c r="U677"/>
  <c r="U716" s="1"/>
  <c r="T677"/>
  <c r="T716" s="1"/>
  <c r="S677"/>
  <c r="V676"/>
  <c r="U676"/>
  <c r="T676"/>
  <c r="T713" s="1"/>
  <c r="S676"/>
  <c r="V675"/>
  <c r="V712"/>
  <c r="U675"/>
  <c r="U712"/>
  <c r="T675"/>
  <c r="T712"/>
  <c r="S675"/>
  <c r="S712"/>
  <c r="V674"/>
  <c r="U674"/>
  <c r="T674"/>
  <c r="S674"/>
  <c r="V673"/>
  <c r="V710" s="1"/>
  <c r="U673"/>
  <c r="U710" s="1"/>
  <c r="T673"/>
  <c r="T710" s="1"/>
  <c r="S673"/>
  <c r="V672"/>
  <c r="U672"/>
  <c r="T672"/>
  <c r="S672"/>
  <c r="V671"/>
  <c r="V708" s="1"/>
  <c r="U671"/>
  <c r="U708" s="1"/>
  <c r="T671"/>
  <c r="T708" s="1"/>
  <c r="S671"/>
  <c r="V670"/>
  <c r="V707" s="1"/>
  <c r="U670"/>
  <c r="U707" s="1"/>
  <c r="T670"/>
  <c r="S670"/>
  <c r="V669"/>
  <c r="V705" s="1"/>
  <c r="U669"/>
  <c r="U705" s="1"/>
  <c r="T669"/>
  <c r="T705" s="1"/>
  <c r="S669"/>
  <c r="S705" s="1"/>
  <c r="V666"/>
  <c r="V702" s="1"/>
  <c r="U666"/>
  <c r="U702" s="1"/>
  <c r="T666"/>
  <c r="T702" s="1"/>
  <c r="S666"/>
  <c r="S702" s="1"/>
  <c r="V665"/>
  <c r="V701" s="1"/>
  <c r="U665"/>
  <c r="U701" s="1"/>
  <c r="T665"/>
  <c r="T701" s="1"/>
  <c r="S665"/>
  <c r="S701" s="1"/>
  <c r="V664"/>
  <c r="V700" s="1"/>
  <c r="U664"/>
  <c r="U700" s="1"/>
  <c r="T664"/>
  <c r="T700" s="1"/>
  <c r="S664"/>
  <c r="S700" s="1"/>
  <c r="V663"/>
  <c r="V699" s="1"/>
  <c r="U663"/>
  <c r="U699" s="1"/>
  <c r="T663"/>
  <c r="T699" s="1"/>
  <c r="S663"/>
  <c r="S699" s="1"/>
  <c r="V662"/>
  <c r="V698" s="1"/>
  <c r="U662"/>
  <c r="U698" s="1"/>
  <c r="T662"/>
  <c r="T698" s="1"/>
  <c r="S662"/>
  <c r="S698" s="1"/>
  <c r="V661"/>
  <c r="V697" s="1"/>
  <c r="U661"/>
  <c r="U697" s="1"/>
  <c r="T661"/>
  <c r="T697" s="1"/>
  <c r="S661"/>
  <c r="S697" s="1"/>
  <c r="V660"/>
  <c r="V695" s="1"/>
  <c r="U660"/>
  <c r="U695" s="1"/>
  <c r="T660"/>
  <c r="T695" s="1"/>
  <c r="S660"/>
  <c r="S695" s="1"/>
  <c r="V659"/>
  <c r="V694" s="1"/>
  <c r="U659"/>
  <c r="U694" s="1"/>
  <c r="T659"/>
  <c r="T694" s="1"/>
  <c r="S659"/>
  <c r="S694" s="1"/>
  <c r="V658"/>
  <c r="V693" s="1"/>
  <c r="U658"/>
  <c r="U693" s="1"/>
  <c r="T658"/>
  <c r="T693" s="1"/>
  <c r="S658"/>
  <c r="S693" s="1"/>
  <c r="V657"/>
  <c r="V692" s="1"/>
  <c r="U657"/>
  <c r="T657"/>
  <c r="T692"/>
  <c r="S657"/>
  <c r="V656"/>
  <c r="U656"/>
  <c r="T656"/>
  <c r="S656"/>
  <c r="V655"/>
  <c r="V690" s="1"/>
  <c r="U655"/>
  <c r="U690" s="1"/>
  <c r="T655"/>
  <c r="T690" s="1"/>
  <c r="S655"/>
  <c r="V654"/>
  <c r="U654"/>
  <c r="T654"/>
  <c r="S654"/>
  <c r="V653"/>
  <c r="V688" s="1"/>
  <c r="U653"/>
  <c r="U688" s="1"/>
  <c r="T653"/>
  <c r="T688" s="1"/>
  <c r="S653"/>
  <c r="S688" s="1"/>
  <c r="V652"/>
  <c r="U652"/>
  <c r="T652"/>
  <c r="T687" s="1"/>
  <c r="S652"/>
  <c r="V651"/>
  <c r="U651"/>
  <c r="T651"/>
  <c r="S651"/>
  <c r="V650"/>
  <c r="U650"/>
  <c r="T650"/>
  <c r="S650"/>
  <c r="R648"/>
  <c r="W648"/>
  <c r="R647"/>
  <c r="W647"/>
  <c r="R646"/>
  <c r="W646"/>
  <c r="R645"/>
  <c r="W645"/>
  <c r="R644"/>
  <c r="W644"/>
  <c r="R643"/>
  <c r="W643"/>
  <c r="R642"/>
  <c r="W642"/>
  <c r="V641"/>
  <c r="V679"/>
  <c r="U641"/>
  <c r="U679"/>
  <c r="T641"/>
  <c r="T679"/>
  <c r="S641"/>
  <c r="S679"/>
  <c r="R640"/>
  <c r="W640"/>
  <c r="R638"/>
  <c r="W638"/>
  <c r="R637"/>
  <c r="W637" s="1"/>
  <c r="R636"/>
  <c r="W636" s="1"/>
  <c r="R635"/>
  <c r="R668" s="1"/>
  <c r="W668" s="1"/>
  <c r="V634"/>
  <c r="U634"/>
  <c r="T634"/>
  <c r="S634"/>
  <c r="X634" s="1"/>
  <c r="Y635" s="1"/>
  <c r="R633"/>
  <c r="W633" s="1"/>
  <c r="R632"/>
  <c r="W632" s="1"/>
  <c r="R631"/>
  <c r="W631" s="1"/>
  <c r="R630"/>
  <c r="R629"/>
  <c r="W629"/>
  <c r="V628"/>
  <c r="U628"/>
  <c r="T628"/>
  <c r="S628"/>
  <c r="R627"/>
  <c r="W627"/>
  <c r="R626"/>
  <c r="W626"/>
  <c r="R625"/>
  <c r="W625"/>
  <c r="R624"/>
  <c r="W624"/>
  <c r="R623"/>
  <c r="W623"/>
  <c r="R622"/>
  <c r="W622"/>
  <c r="R621"/>
  <c r="W621"/>
  <c r="R620"/>
  <c r="W620"/>
  <c r="R619"/>
  <c r="W619"/>
  <c r="R618"/>
  <c r="W618"/>
  <c r="R617"/>
  <c r="W617"/>
  <c r="R616"/>
  <c r="W616"/>
  <c r="R615"/>
  <c r="W615"/>
  <c r="R614"/>
  <c r="W614"/>
  <c r="R613"/>
  <c r="W613"/>
  <c r="R612"/>
  <c r="W612"/>
  <c r="R611"/>
  <c r="W611"/>
  <c r="R610"/>
  <c r="W610"/>
  <c r="R609"/>
  <c r="W609"/>
  <c r="R608"/>
  <c r="W608"/>
  <c r="R607"/>
  <c r="W607"/>
  <c r="R606"/>
  <c r="W606"/>
  <c r="R605"/>
  <c r="W605"/>
  <c r="R604"/>
  <c r="W604"/>
  <c r="R603"/>
  <c r="W603"/>
  <c r="R602"/>
  <c r="W602"/>
  <c r="R601"/>
  <c r="W601"/>
  <c r="R600"/>
  <c r="W600"/>
  <c r="R599"/>
  <c r="W599"/>
  <c r="R598"/>
  <c r="W598"/>
  <c r="R597"/>
  <c r="W597"/>
  <c r="R596"/>
  <c r="W596"/>
  <c r="V595"/>
  <c r="U595"/>
  <c r="T595"/>
  <c r="S595"/>
  <c r="R594"/>
  <c r="W594"/>
  <c r="R593"/>
  <c r="W593"/>
  <c r="R592"/>
  <c r="W592"/>
  <c r="R591"/>
  <c r="W591"/>
  <c r="R590"/>
  <c r="W590"/>
  <c r="R589"/>
  <c r="W589"/>
  <c r="R588"/>
  <c r="W588"/>
  <c r="R587"/>
  <c r="W587"/>
  <c r="R586"/>
  <c r="W586"/>
  <c r="R585"/>
  <c r="W585"/>
  <c r="R584"/>
  <c r="W584"/>
  <c r="R583"/>
  <c r="W583"/>
  <c r="R582"/>
  <c r="W582"/>
  <c r="R581"/>
  <c r="W581"/>
  <c r="R580"/>
  <c r="W580"/>
  <c r="R579"/>
  <c r="W579"/>
  <c r="R578"/>
  <c r="W578"/>
  <c r="R577"/>
  <c r="W577"/>
  <c r="R576"/>
  <c r="W576"/>
  <c r="R575"/>
  <c r="W575"/>
  <c r="R574"/>
  <c r="W574"/>
  <c r="R573"/>
  <c r="W573"/>
  <c r="R572"/>
  <c r="W572"/>
  <c r="R571"/>
  <c r="W571"/>
  <c r="R570"/>
  <c r="W570"/>
  <c r="R569"/>
  <c r="W569"/>
  <c r="R568"/>
  <c r="W568"/>
  <c r="R567"/>
  <c r="W567"/>
  <c r="R566"/>
  <c r="W566"/>
  <c r="R565"/>
  <c r="W565"/>
  <c r="R564"/>
  <c r="W564"/>
  <c r="R563"/>
  <c r="W563"/>
  <c r="V562"/>
  <c r="U562"/>
  <c r="T562"/>
  <c r="S562"/>
  <c r="R561"/>
  <c r="W561"/>
  <c r="R560"/>
  <c r="W560"/>
  <c r="R559"/>
  <c r="W559"/>
  <c r="R558"/>
  <c r="W558"/>
  <c r="R557"/>
  <c r="W557"/>
  <c r="R556"/>
  <c r="W556"/>
  <c r="R555"/>
  <c r="W555"/>
  <c r="R554"/>
  <c r="W554"/>
  <c r="R553"/>
  <c r="W553"/>
  <c r="R552"/>
  <c r="R673"/>
  <c r="R551"/>
  <c r="W551"/>
  <c r="R550"/>
  <c r="R671"/>
  <c r="R549"/>
  <c r="W549"/>
  <c r="R548"/>
  <c r="R669"/>
  <c r="R547"/>
  <c r="W547"/>
  <c r="R546"/>
  <c r="R665"/>
  <c r="R545"/>
  <c r="W545"/>
  <c r="R544"/>
  <c r="R663"/>
  <c r="R543"/>
  <c r="W543"/>
  <c r="R542"/>
  <c r="R661"/>
  <c r="R541"/>
  <c r="W541"/>
  <c r="R540"/>
  <c r="W540"/>
  <c r="R539"/>
  <c r="W539"/>
  <c r="R538"/>
  <c r="W538"/>
  <c r="R537"/>
  <c r="W537"/>
  <c r="R536"/>
  <c r="W536"/>
  <c r="R535"/>
  <c r="W535"/>
  <c r="R534"/>
  <c r="W534"/>
  <c r="R533"/>
  <c r="W533"/>
  <c r="R532"/>
  <c r="W532"/>
  <c r="R531"/>
  <c r="W531"/>
  <c r="R530"/>
  <c r="W530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510" s="1"/>
  <c r="R706" s="1"/>
  <c r="R474"/>
  <c r="R473"/>
  <c r="R472"/>
  <c r="R471"/>
  <c r="R470"/>
  <c r="R469"/>
  <c r="R468"/>
  <c r="R467"/>
  <c r="W467"/>
  <c r="R466"/>
  <c r="R465"/>
  <c r="R464"/>
  <c r="R463"/>
  <c r="R462"/>
  <c r="R461"/>
  <c r="R460"/>
  <c r="R459"/>
  <c r="R458"/>
  <c r="R457"/>
  <c r="R456"/>
  <c r="V455"/>
  <c r="U455"/>
  <c r="T455"/>
  <c r="S455"/>
  <c r="V422"/>
  <c r="R421"/>
  <c r="W421"/>
  <c r="R420"/>
  <c r="W420"/>
  <c r="R419"/>
  <c r="W419"/>
  <c r="R418"/>
  <c r="W418" s="1"/>
  <c r="R417"/>
  <c r="W417" s="1"/>
  <c r="R416"/>
  <c r="W416" s="1"/>
  <c r="R415"/>
  <c r="R414"/>
  <c r="W414"/>
  <c r="R413"/>
  <c r="R412"/>
  <c r="R411"/>
  <c r="W411"/>
  <c r="W444" s="1"/>
  <c r="R410"/>
  <c r="R409"/>
  <c r="W409" s="1"/>
  <c r="W442" s="1"/>
  <c r="R408"/>
  <c r="R407"/>
  <c r="R406"/>
  <c r="R405"/>
  <c r="R404"/>
  <c r="R403"/>
  <c r="R402"/>
  <c r="R401"/>
  <c r="W401" s="1"/>
  <c r="R400"/>
  <c r="R399"/>
  <c r="W399"/>
  <c r="R398"/>
  <c r="W398" s="1"/>
  <c r="R397"/>
  <c r="W397" s="1"/>
  <c r="R396"/>
  <c r="W396"/>
  <c r="R395"/>
  <c r="R394"/>
  <c r="R393"/>
  <c r="R392"/>
  <c r="W392"/>
  <c r="R391"/>
  <c r="W391"/>
  <c r="R390"/>
  <c r="W390"/>
  <c r="W423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W447" s="1"/>
  <c r="R380"/>
  <c r="W380"/>
  <c r="R379"/>
  <c r="W379"/>
  <c r="R378"/>
  <c r="W378"/>
  <c r="R377"/>
  <c r="R376"/>
  <c r="W376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W424" s="1"/>
  <c r="R357"/>
  <c r="W357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/>
  <c r="R346"/>
  <c r="W346"/>
  <c r="R345"/>
  <c r="W345"/>
  <c r="R344"/>
  <c r="W344"/>
  <c r="R343"/>
  <c r="W343" s="1"/>
  <c r="R342"/>
  <c r="W342" s="1"/>
  <c r="R341"/>
  <c r="W341" s="1"/>
  <c r="R340"/>
  <c r="W340" s="1"/>
  <c r="R339"/>
  <c r="W339"/>
  <c r="R338"/>
  <c r="W338"/>
  <c r="R337"/>
  <c r="W337"/>
  <c r="R336"/>
  <c r="W336"/>
  <c r="R335"/>
  <c r="W335" s="1"/>
  <c r="R334"/>
  <c r="W334" s="1"/>
  <c r="R333"/>
  <c r="W333" s="1"/>
  <c r="R332"/>
  <c r="W332" s="1"/>
  <c r="R331"/>
  <c r="W331"/>
  <c r="R330"/>
  <c r="W330"/>
  <c r="R329"/>
  <c r="W329"/>
  <c r="R328"/>
  <c r="W328"/>
  <c r="R327"/>
  <c r="W327" s="1"/>
  <c r="R326"/>
  <c r="W326" s="1"/>
  <c r="R325"/>
  <c r="W325" s="1"/>
  <c r="R324"/>
  <c r="W324" s="1"/>
  <c r="R323"/>
  <c r="W323"/>
  <c r="W322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W286" s="1"/>
  <c r="V286"/>
  <c r="U286"/>
  <c r="T286"/>
  <c r="S286"/>
  <c r="R285"/>
  <c r="W285"/>
  <c r="R284"/>
  <c r="W284"/>
  <c r="R283"/>
  <c r="W283"/>
  <c r="R282"/>
  <c r="W282"/>
  <c r="R281"/>
  <c r="W281"/>
  <c r="R280"/>
  <c r="W280"/>
  <c r="R279"/>
  <c r="W279"/>
  <c r="R278"/>
  <c r="W278"/>
  <c r="R277"/>
  <c r="W277"/>
  <c r="R276"/>
  <c r="W276"/>
  <c r="R275"/>
  <c r="W275"/>
  <c r="R274"/>
  <c r="W274"/>
  <c r="R273"/>
  <c r="W273"/>
  <c r="R272"/>
  <c r="W272"/>
  <c r="R271"/>
  <c r="W271"/>
  <c r="R270"/>
  <c r="W270"/>
  <c r="R269"/>
  <c r="W269"/>
  <c r="R268"/>
  <c r="W268"/>
  <c r="R267"/>
  <c r="W267"/>
  <c r="R266"/>
  <c r="W266"/>
  <c r="R265"/>
  <c r="W265"/>
  <c r="R264"/>
  <c r="W264"/>
  <c r="R263"/>
  <c r="W263"/>
  <c r="R262"/>
  <c r="W262"/>
  <c r="R261"/>
  <c r="W261"/>
  <c r="R260"/>
  <c r="W260"/>
  <c r="R259"/>
  <c r="W259"/>
  <c r="R258"/>
  <c r="W258"/>
  <c r="R257"/>
  <c r="W257"/>
  <c r="R256"/>
  <c r="W256"/>
  <c r="R255"/>
  <c r="W255"/>
  <c r="R254"/>
  <c r="W254"/>
  <c r="W253" s="1"/>
  <c r="V253"/>
  <c r="U253"/>
  <c r="T253"/>
  <c r="S253"/>
  <c r="V218"/>
  <c r="T218"/>
  <c r="R217"/>
  <c r="W217" s="1"/>
  <c r="R216"/>
  <c r="W216" s="1"/>
  <c r="R215"/>
  <c r="W215" s="1"/>
  <c r="R214"/>
  <c r="W214"/>
  <c r="R213"/>
  <c r="W213"/>
  <c r="R212"/>
  <c r="W212"/>
  <c r="R211"/>
  <c r="W211"/>
  <c r="R210"/>
  <c r="R209"/>
  <c r="W209" s="1"/>
  <c r="R208"/>
  <c r="W208"/>
  <c r="R207"/>
  <c r="W207"/>
  <c r="R206"/>
  <c r="W206" s="1"/>
  <c r="R205"/>
  <c r="W205" s="1"/>
  <c r="R204"/>
  <c r="W204"/>
  <c r="R203"/>
  <c r="W203"/>
  <c r="R202"/>
  <c r="W202" s="1"/>
  <c r="R201"/>
  <c r="W201" s="1"/>
  <c r="R200"/>
  <c r="W200" s="1"/>
  <c r="R199"/>
  <c r="W199" s="1"/>
  <c r="R198"/>
  <c r="W198"/>
  <c r="R197"/>
  <c r="W197" s="1"/>
  <c r="R196"/>
  <c r="W196" s="1"/>
  <c r="R195"/>
  <c r="W195"/>
  <c r="R194"/>
  <c r="W194" s="1"/>
  <c r="R193"/>
  <c r="R192"/>
  <c r="W192"/>
  <c r="R191"/>
  <c r="R190"/>
  <c r="R189"/>
  <c r="R188"/>
  <c r="R187"/>
  <c r="R186"/>
  <c r="V185"/>
  <c r="U185"/>
  <c r="T185"/>
  <c r="S185"/>
  <c r="R184"/>
  <c r="W184"/>
  <c r="R183"/>
  <c r="W183"/>
  <c r="R182"/>
  <c r="W182"/>
  <c r="R181"/>
  <c r="W181"/>
  <c r="R180"/>
  <c r="W180"/>
  <c r="R179"/>
  <c r="W179"/>
  <c r="R178"/>
  <c r="W178" s="1"/>
  <c r="R177"/>
  <c r="R176"/>
  <c r="W176"/>
  <c r="R175"/>
  <c r="W175"/>
  <c r="R174"/>
  <c r="W174"/>
  <c r="R173"/>
  <c r="W173"/>
  <c r="R172"/>
  <c r="W172"/>
  <c r="R171"/>
  <c r="W171"/>
  <c r="R169"/>
  <c r="W169"/>
  <c r="R168"/>
  <c r="W168"/>
  <c r="R167"/>
  <c r="W167"/>
  <c r="R166"/>
  <c r="W166"/>
  <c r="R165"/>
  <c r="W165"/>
  <c r="R164"/>
  <c r="W164"/>
  <c r="R163"/>
  <c r="W163"/>
  <c r="R162"/>
  <c r="W162"/>
  <c r="R161"/>
  <c r="W161"/>
  <c r="R160"/>
  <c r="W160"/>
  <c r="R159"/>
  <c r="W159"/>
  <c r="U226"/>
  <c r="R158"/>
  <c r="R157"/>
  <c r="W157"/>
  <c r="R156"/>
  <c r="W156"/>
  <c r="R155"/>
  <c r="W155"/>
  <c r="R154"/>
  <c r="W154"/>
  <c r="R153"/>
  <c r="W153"/>
  <c r="R152"/>
  <c r="U219"/>
  <c r="R151"/>
  <c r="V150"/>
  <c r="T150"/>
  <c r="S150"/>
  <c r="R149"/>
  <c r="W149"/>
  <c r="R148"/>
  <c r="W148"/>
  <c r="R147"/>
  <c r="W147"/>
  <c r="R146"/>
  <c r="W146"/>
  <c r="R145"/>
  <c r="W145"/>
  <c r="R144"/>
  <c r="W144"/>
  <c r="R143"/>
  <c r="W143"/>
  <c r="R142"/>
  <c r="W142"/>
  <c r="R141"/>
  <c r="W141"/>
  <c r="R140"/>
  <c r="W140"/>
  <c r="R139"/>
  <c r="W139"/>
  <c r="W117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/>
  <c r="R90"/>
  <c r="W90"/>
  <c r="R89"/>
  <c r="W89"/>
  <c r="R88"/>
  <c r="W88"/>
  <c r="R87"/>
  <c r="W87" s="1"/>
  <c r="R86"/>
  <c r="W86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/>
  <c r="R30"/>
  <c r="W30"/>
  <c r="R29"/>
  <c r="W29"/>
  <c r="R28"/>
  <c r="W28"/>
  <c r="R27"/>
  <c r="W27"/>
  <c r="R26"/>
  <c r="W26"/>
  <c r="R25"/>
  <c r="W25"/>
  <c r="R24"/>
  <c r="W24"/>
  <c r="R23"/>
  <c r="W23"/>
  <c r="R22"/>
  <c r="W22"/>
  <c r="U13"/>
  <c r="R21"/>
  <c r="R20"/>
  <c r="W20"/>
  <c r="R19"/>
  <c r="W19"/>
  <c r="R18"/>
  <c r="W18"/>
  <c r="R17"/>
  <c r="W17"/>
  <c r="R16"/>
  <c r="W16"/>
  <c r="R15"/>
  <c r="W15" s="1"/>
  <c r="R14"/>
  <c r="W14" s="1"/>
  <c r="V13"/>
  <c r="T13"/>
  <c r="S13"/>
  <c r="P683"/>
  <c r="P722" s="1"/>
  <c r="O683"/>
  <c r="O722" s="1"/>
  <c r="N683"/>
  <c r="M683"/>
  <c r="P682"/>
  <c r="O682"/>
  <c r="N682"/>
  <c r="M682"/>
  <c r="P681"/>
  <c r="P720" s="1"/>
  <c r="O681"/>
  <c r="O720" s="1"/>
  <c r="N681"/>
  <c r="N720" s="1"/>
  <c r="M681"/>
  <c r="M720" s="1"/>
  <c r="P680"/>
  <c r="P719" s="1"/>
  <c r="O680"/>
  <c r="N680"/>
  <c r="M680"/>
  <c r="P678"/>
  <c r="P717" s="1"/>
  <c r="O678"/>
  <c r="O717" s="1"/>
  <c r="N678"/>
  <c r="N717" s="1"/>
  <c r="M678"/>
  <c r="M717" s="1"/>
  <c r="P677"/>
  <c r="O677"/>
  <c r="N677"/>
  <c r="M677"/>
  <c r="P676"/>
  <c r="O676"/>
  <c r="N676"/>
  <c r="M676"/>
  <c r="P675"/>
  <c r="P712"/>
  <c r="O675"/>
  <c r="O712"/>
  <c r="N675"/>
  <c r="N712"/>
  <c r="M675"/>
  <c r="M712"/>
  <c r="P674"/>
  <c r="P711" s="1"/>
  <c r="O674"/>
  <c r="O711" s="1"/>
  <c r="N674"/>
  <c r="N711" s="1"/>
  <c r="M674"/>
  <c r="M711" s="1"/>
  <c r="P673"/>
  <c r="O673"/>
  <c r="N673"/>
  <c r="M673"/>
  <c r="P672"/>
  <c r="P709" s="1"/>
  <c r="O672"/>
  <c r="O709" s="1"/>
  <c r="N672"/>
  <c r="N709" s="1"/>
  <c r="M672"/>
  <c r="M709" s="1"/>
  <c r="P671"/>
  <c r="O671"/>
  <c r="O708" s="1"/>
  <c r="N671"/>
  <c r="N708" s="1"/>
  <c r="M671"/>
  <c r="P670"/>
  <c r="P707" s="1"/>
  <c r="O670"/>
  <c r="O707" s="1"/>
  <c r="N670"/>
  <c r="N707" s="1"/>
  <c r="M670"/>
  <c r="M707" s="1"/>
  <c r="P669"/>
  <c r="P705" s="1"/>
  <c r="O669"/>
  <c r="O705" s="1"/>
  <c r="N669"/>
  <c r="N705" s="1"/>
  <c r="M669"/>
  <c r="M705" s="1"/>
  <c r="M703"/>
  <c r="P666"/>
  <c r="P702" s="1"/>
  <c r="O666"/>
  <c r="O702" s="1"/>
  <c r="N666"/>
  <c r="N702" s="1"/>
  <c r="M666"/>
  <c r="M702" s="1"/>
  <c r="P665"/>
  <c r="P701" s="1"/>
  <c r="O665"/>
  <c r="O701" s="1"/>
  <c r="N665"/>
  <c r="N701" s="1"/>
  <c r="M665"/>
  <c r="M701" s="1"/>
  <c r="P664"/>
  <c r="P700" s="1"/>
  <c r="O664"/>
  <c r="O700" s="1"/>
  <c r="N664"/>
  <c r="N700" s="1"/>
  <c r="M664"/>
  <c r="M700" s="1"/>
  <c r="P663"/>
  <c r="P699" s="1"/>
  <c r="O663"/>
  <c r="O699" s="1"/>
  <c r="N663"/>
  <c r="N699" s="1"/>
  <c r="M663"/>
  <c r="M699" s="1"/>
  <c r="P662"/>
  <c r="P698" s="1"/>
  <c r="O662"/>
  <c r="O698" s="1"/>
  <c r="N662"/>
  <c r="N698" s="1"/>
  <c r="M662"/>
  <c r="M698" s="1"/>
  <c r="P661"/>
  <c r="P697" s="1"/>
  <c r="O661"/>
  <c r="O697" s="1"/>
  <c r="N661"/>
  <c r="N697" s="1"/>
  <c r="M661"/>
  <c r="M697" s="1"/>
  <c r="P660"/>
  <c r="P695" s="1"/>
  <c r="O660"/>
  <c r="O695" s="1"/>
  <c r="N660"/>
  <c r="N695" s="1"/>
  <c r="M660"/>
  <c r="M695" s="1"/>
  <c r="P659"/>
  <c r="P694" s="1"/>
  <c r="O659"/>
  <c r="O694" s="1"/>
  <c r="N659"/>
  <c r="N694" s="1"/>
  <c r="M659"/>
  <c r="M694" s="1"/>
  <c r="P658"/>
  <c r="P693" s="1"/>
  <c r="O658"/>
  <c r="O693" s="1"/>
  <c r="N658"/>
  <c r="N693" s="1"/>
  <c r="M658"/>
  <c r="M693" s="1"/>
  <c r="P657"/>
  <c r="P692" s="1"/>
  <c r="O657"/>
  <c r="N657"/>
  <c r="M657"/>
  <c r="P656"/>
  <c r="P691" s="1"/>
  <c r="O656"/>
  <c r="O691" s="1"/>
  <c r="N656"/>
  <c r="N691" s="1"/>
  <c r="M656"/>
  <c r="M691" s="1"/>
  <c r="P655"/>
  <c r="O655"/>
  <c r="N655"/>
  <c r="M655"/>
  <c r="P654"/>
  <c r="P689" s="1"/>
  <c r="O654"/>
  <c r="O689" s="1"/>
  <c r="N654"/>
  <c r="N689" s="1"/>
  <c r="M654"/>
  <c r="M689" s="1"/>
  <c r="P653"/>
  <c r="O653"/>
  <c r="N653"/>
  <c r="N688" s="1"/>
  <c r="M653"/>
  <c r="M688" s="1"/>
  <c r="P652"/>
  <c r="O652"/>
  <c r="N652"/>
  <c r="M652"/>
  <c r="P651"/>
  <c r="O651"/>
  <c r="N651"/>
  <c r="M651"/>
  <c r="P650"/>
  <c r="P685" s="1"/>
  <c r="O650"/>
  <c r="O649" s="1"/>
  <c r="N650"/>
  <c r="M650"/>
  <c r="M685" s="1"/>
  <c r="L648"/>
  <c r="Q648"/>
  <c r="L647"/>
  <c r="Q647"/>
  <c r="L646"/>
  <c r="Q646"/>
  <c r="L645"/>
  <c r="Q645"/>
  <c r="L644"/>
  <c r="Q644"/>
  <c r="L643"/>
  <c r="Q643"/>
  <c r="L642"/>
  <c r="Q642"/>
  <c r="P641"/>
  <c r="P679"/>
  <c r="O641"/>
  <c r="O679"/>
  <c r="N641"/>
  <c r="N679" s="1"/>
  <c r="M679"/>
  <c r="L640"/>
  <c r="Q640"/>
  <c r="L638"/>
  <c r="Q638"/>
  <c r="L637"/>
  <c r="Q637"/>
  <c r="L636"/>
  <c r="Q636"/>
  <c r="L635"/>
  <c r="L704"/>
  <c r="P634"/>
  <c r="O634"/>
  <c r="N634"/>
  <c r="L633"/>
  <c r="Q633" s="1"/>
  <c r="L632"/>
  <c r="Q632" s="1"/>
  <c r="L631"/>
  <c r="Q631" s="1"/>
  <c r="L630"/>
  <c r="L629"/>
  <c r="Q629"/>
  <c r="P628"/>
  <c r="O628"/>
  <c r="N628"/>
  <c r="M628"/>
  <c r="L627"/>
  <c r="Q627"/>
  <c r="L626"/>
  <c r="Q626"/>
  <c r="L625"/>
  <c r="Q625"/>
  <c r="L624"/>
  <c r="Q624"/>
  <c r="L623"/>
  <c r="Q623"/>
  <c r="L622"/>
  <c r="Q622"/>
  <c r="L621"/>
  <c r="Q621"/>
  <c r="L620"/>
  <c r="Q620"/>
  <c r="L619"/>
  <c r="Q619"/>
  <c r="L618"/>
  <c r="Q618"/>
  <c r="L617"/>
  <c r="Q617"/>
  <c r="L616"/>
  <c r="Q616"/>
  <c r="L615"/>
  <c r="Q615"/>
  <c r="L614"/>
  <c r="Q614"/>
  <c r="L613"/>
  <c r="Q613"/>
  <c r="L612"/>
  <c r="Q612"/>
  <c r="L611"/>
  <c r="Q611"/>
  <c r="L610"/>
  <c r="Q610"/>
  <c r="L609"/>
  <c r="Q609"/>
  <c r="L608"/>
  <c r="Q608"/>
  <c r="L607"/>
  <c r="Q607"/>
  <c r="L606"/>
  <c r="Q606"/>
  <c r="L605"/>
  <c r="Q605"/>
  <c r="L604"/>
  <c r="Q604"/>
  <c r="L603"/>
  <c r="Q603"/>
  <c r="L602"/>
  <c r="Q602"/>
  <c r="L601"/>
  <c r="Q601"/>
  <c r="L600"/>
  <c r="Q600"/>
  <c r="L599"/>
  <c r="Q599"/>
  <c r="L598"/>
  <c r="Q598"/>
  <c r="L597"/>
  <c r="Q597"/>
  <c r="L596"/>
  <c r="Q596"/>
  <c r="P595"/>
  <c r="O595"/>
  <c r="N595"/>
  <c r="M595"/>
  <c r="L594"/>
  <c r="Q594"/>
  <c r="L593"/>
  <c r="Q593"/>
  <c r="L592"/>
  <c r="Q592"/>
  <c r="L591"/>
  <c r="Q591"/>
  <c r="L590"/>
  <c r="Q590"/>
  <c r="L589"/>
  <c r="Q589"/>
  <c r="L588"/>
  <c r="Q588"/>
  <c r="L587"/>
  <c r="Q587"/>
  <c r="L586"/>
  <c r="Q586"/>
  <c r="L585"/>
  <c r="Q585"/>
  <c r="L584"/>
  <c r="Q584"/>
  <c r="L583"/>
  <c r="Q583"/>
  <c r="L582"/>
  <c r="Q582"/>
  <c r="L581"/>
  <c r="Q581"/>
  <c r="L580"/>
  <c r="Q580"/>
  <c r="L579"/>
  <c r="Q579"/>
  <c r="L578"/>
  <c r="Q578"/>
  <c r="L577"/>
  <c r="Q577"/>
  <c r="L576"/>
  <c r="Q576"/>
  <c r="L575"/>
  <c r="Q575"/>
  <c r="L574"/>
  <c r="Q574"/>
  <c r="L573"/>
  <c r="Q573"/>
  <c r="L572"/>
  <c r="Q572"/>
  <c r="L571"/>
  <c r="Q571"/>
  <c r="L570"/>
  <c r="Q570"/>
  <c r="L569"/>
  <c r="Q569"/>
  <c r="L568"/>
  <c r="Q568"/>
  <c r="L567"/>
  <c r="Q567"/>
  <c r="L566"/>
  <c r="Q566"/>
  <c r="L565"/>
  <c r="Q565"/>
  <c r="L564"/>
  <c r="Q564"/>
  <c r="L563"/>
  <c r="Q563"/>
  <c r="P562"/>
  <c r="O562"/>
  <c r="N562"/>
  <c r="M562"/>
  <c r="L561"/>
  <c r="Q561"/>
  <c r="L560"/>
  <c r="Q560"/>
  <c r="L559"/>
  <c r="Q559"/>
  <c r="L558"/>
  <c r="Q558"/>
  <c r="L557"/>
  <c r="Q557"/>
  <c r="L556"/>
  <c r="Q556"/>
  <c r="L555"/>
  <c r="Q555"/>
  <c r="L554"/>
  <c r="Q554"/>
  <c r="L553"/>
  <c r="Q553"/>
  <c r="L552"/>
  <c r="L551"/>
  <c r="Q551" s="1"/>
  <c r="L550"/>
  <c r="L671" s="1"/>
  <c r="L549"/>
  <c r="Q549" s="1"/>
  <c r="L548"/>
  <c r="L547"/>
  <c r="Q547"/>
  <c r="L546"/>
  <c r="L545"/>
  <c r="Q545" s="1"/>
  <c r="L544"/>
  <c r="L663" s="1"/>
  <c r="L543"/>
  <c r="Q543" s="1"/>
  <c r="L542"/>
  <c r="L661" s="1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510" s="1"/>
  <c r="L706" s="1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/>
  <c r="L419"/>
  <c r="Q419" s="1"/>
  <c r="L418"/>
  <c r="Q418" s="1"/>
  <c r="L417"/>
  <c r="Q417" s="1"/>
  <c r="L416"/>
  <c r="Q416" s="1"/>
  <c r="L415"/>
  <c r="L414"/>
  <c r="Q414" s="1"/>
  <c r="Q447" s="1"/>
  <c r="L413"/>
  <c r="L412"/>
  <c r="L411"/>
  <c r="Q411"/>
  <c r="L410"/>
  <c r="L409"/>
  <c r="Q409" s="1"/>
  <c r="Q442" s="1"/>
  <c r="L408"/>
  <c r="L407"/>
  <c r="L406"/>
  <c r="L405"/>
  <c r="L404"/>
  <c r="L403"/>
  <c r="L402"/>
  <c r="L401"/>
  <c r="Q401" s="1"/>
  <c r="L400"/>
  <c r="L399"/>
  <c r="Q399"/>
  <c r="L398"/>
  <c r="L397"/>
  <c r="L396"/>
  <c r="L395"/>
  <c r="L394"/>
  <c r="L393"/>
  <c r="L392"/>
  <c r="Q392"/>
  <c r="L391"/>
  <c r="Q391"/>
  <c r="L390"/>
  <c r="Q390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/>
  <c r="L380"/>
  <c r="Q380"/>
  <c r="L379"/>
  <c r="Q379"/>
  <c r="L378"/>
  <c r="Q378"/>
  <c r="L377"/>
  <c r="Q377"/>
  <c r="L376"/>
  <c r="Q376"/>
  <c r="L375"/>
  <c r="Q375"/>
  <c r="L374"/>
  <c r="Q374"/>
  <c r="L373"/>
  <c r="Q373"/>
  <c r="L372"/>
  <c r="Q372"/>
  <c r="L371"/>
  <c r="L370"/>
  <c r="L369"/>
  <c r="L368"/>
  <c r="L367"/>
  <c r="Q367" s="1"/>
  <c r="L366"/>
  <c r="Q366"/>
  <c r="L365"/>
  <c r="Q365"/>
  <c r="L364"/>
  <c r="Q364"/>
  <c r="L363"/>
  <c r="Q363"/>
  <c r="L362"/>
  <c r="Q362"/>
  <c r="L361"/>
  <c r="Q361"/>
  <c r="L360"/>
  <c r="Q360"/>
  <c r="L359"/>
  <c r="Q359" s="1"/>
  <c r="L358"/>
  <c r="Q358"/>
  <c r="L357"/>
  <c r="Q357"/>
  <c r="P356"/>
  <c r="O356"/>
  <c r="N356"/>
  <c r="M356"/>
  <c r="L354"/>
  <c r="Q354"/>
  <c r="L353"/>
  <c r="Q353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 s="1"/>
  <c r="Q322" s="1"/>
  <c r="P322"/>
  <c r="O322"/>
  <c r="N322"/>
  <c r="M322"/>
  <c r="L318"/>
  <c r="Q318"/>
  <c r="L317"/>
  <c r="Q317"/>
  <c r="L316"/>
  <c r="Q316"/>
  <c r="L315"/>
  <c r="Q315"/>
  <c r="L314"/>
  <c r="Q314"/>
  <c r="L313"/>
  <c r="Q313"/>
  <c r="L312"/>
  <c r="Q312"/>
  <c r="L311"/>
  <c r="Q311"/>
  <c r="L310"/>
  <c r="Q310"/>
  <c r="L309"/>
  <c r="Q309"/>
  <c r="L308"/>
  <c r="Q308"/>
  <c r="L307"/>
  <c r="Q307"/>
  <c r="L306"/>
  <c r="Q306"/>
  <c r="L305"/>
  <c r="Q305"/>
  <c r="L304"/>
  <c r="Q304"/>
  <c r="L303"/>
  <c r="Q303"/>
  <c r="L302"/>
  <c r="Q302"/>
  <c r="L301"/>
  <c r="Q301"/>
  <c r="L300"/>
  <c r="Q300"/>
  <c r="L299"/>
  <c r="Q299"/>
  <c r="L298"/>
  <c r="Q298"/>
  <c r="L297"/>
  <c r="Q297"/>
  <c r="L296"/>
  <c r="Q296"/>
  <c r="L295"/>
  <c r="Q295"/>
  <c r="L294"/>
  <c r="Q294"/>
  <c r="L293"/>
  <c r="Q293"/>
  <c r="L292"/>
  <c r="Q292"/>
  <c r="L291"/>
  <c r="Q291"/>
  <c r="L290"/>
  <c r="Q290"/>
  <c r="L289"/>
  <c r="Q289"/>
  <c r="L288"/>
  <c r="Q288"/>
  <c r="L287"/>
  <c r="Q287"/>
  <c r="P286"/>
  <c r="O286"/>
  <c r="N286"/>
  <c r="M286"/>
  <c r="L285"/>
  <c r="Q285"/>
  <c r="L284"/>
  <c r="Q284"/>
  <c r="L283"/>
  <c r="Q283"/>
  <c r="L282"/>
  <c r="Q282"/>
  <c r="L281"/>
  <c r="Q281"/>
  <c r="L280"/>
  <c r="Q280"/>
  <c r="L279"/>
  <c r="Q279"/>
  <c r="L278"/>
  <c r="Q278"/>
  <c r="L277"/>
  <c r="Q277"/>
  <c r="L276"/>
  <c r="Q276"/>
  <c r="L275"/>
  <c r="Q275"/>
  <c r="L274"/>
  <c r="Q274"/>
  <c r="L273"/>
  <c r="Q273"/>
  <c r="L272"/>
  <c r="Q272"/>
  <c r="L271"/>
  <c r="Q271"/>
  <c r="L270"/>
  <c r="Q270"/>
  <c r="L269"/>
  <c r="Q269"/>
  <c r="L268"/>
  <c r="Q268"/>
  <c r="L267"/>
  <c r="Q267"/>
  <c r="L266"/>
  <c r="Q266"/>
  <c r="L265"/>
  <c r="Q265"/>
  <c r="L264"/>
  <c r="Q264"/>
  <c r="L263"/>
  <c r="Q263"/>
  <c r="L262"/>
  <c r="Q262"/>
  <c r="L261"/>
  <c r="Q261"/>
  <c r="L260"/>
  <c r="Q260"/>
  <c r="L259"/>
  <c r="Q259"/>
  <c r="L258"/>
  <c r="Q258"/>
  <c r="L257"/>
  <c r="Q257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/>
  <c r="L208"/>
  <c r="Q208"/>
  <c r="L207"/>
  <c r="Q207"/>
  <c r="L206"/>
  <c r="Q206"/>
  <c r="L205"/>
  <c r="Q205"/>
  <c r="L204"/>
  <c r="Q204"/>
  <c r="L203"/>
  <c r="Q203"/>
  <c r="L202"/>
  <c r="Q202"/>
  <c r="L201"/>
  <c r="Q201"/>
  <c r="L200"/>
  <c r="Q200"/>
  <c r="L199"/>
  <c r="Q199"/>
  <c r="L198"/>
  <c r="Q198"/>
  <c r="L197"/>
  <c r="Q197"/>
  <c r="L196"/>
  <c r="Q196"/>
  <c r="L195"/>
  <c r="Q195"/>
  <c r="L194"/>
  <c r="Q194"/>
  <c r="L193"/>
  <c r="L192"/>
  <c r="Q192" s="1"/>
  <c r="L191"/>
  <c r="L190"/>
  <c r="L189"/>
  <c r="L188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/>
  <c r="L175"/>
  <c r="Q175"/>
  <c r="L174"/>
  <c r="Q174"/>
  <c r="L173"/>
  <c r="Q173"/>
  <c r="L172"/>
  <c r="Q172"/>
  <c r="Q171"/>
  <c r="L169"/>
  <c r="Q169" s="1"/>
  <c r="L168"/>
  <c r="Q168" s="1"/>
  <c r="L167"/>
  <c r="Q167" s="1"/>
  <c r="L166"/>
  <c r="Q166" s="1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/>
  <c r="L157"/>
  <c r="Q157"/>
  <c r="L156"/>
  <c r="Q156"/>
  <c r="L155"/>
  <c r="Q155"/>
  <c r="L154"/>
  <c r="Q154"/>
  <c r="L153"/>
  <c r="Q153"/>
  <c r="L152"/>
  <c r="Q152"/>
  <c r="O219"/>
  <c r="L151"/>
  <c r="P150"/>
  <c r="N150"/>
  <c r="M150"/>
  <c r="L149"/>
  <c r="Q149" s="1"/>
  <c r="L148"/>
  <c r="Q148" s="1"/>
  <c r="L147"/>
  <c r="Q147" s="1"/>
  <c r="L146"/>
  <c r="Q146"/>
  <c r="L145"/>
  <c r="Q145"/>
  <c r="L144"/>
  <c r="Q144" s="1"/>
  <c r="L143"/>
  <c r="Q143" s="1"/>
  <c r="Q246" s="1"/>
  <c r="L142"/>
  <c r="Q142"/>
  <c r="L141"/>
  <c r="Q14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Q239"/>
  <c r="L103"/>
  <c r="Q103"/>
  <c r="L102"/>
  <c r="Q102" s="1"/>
  <c r="L101"/>
  <c r="Q101" s="1"/>
  <c r="L100"/>
  <c r="Q100"/>
  <c r="L99"/>
  <c r="Q99"/>
  <c r="L98"/>
  <c r="Q98"/>
  <c r="L97"/>
  <c r="Q97" s="1"/>
  <c r="L96"/>
  <c r="Q96" s="1"/>
  <c r="L95"/>
  <c r="Q95" s="1"/>
  <c r="L94"/>
  <c r="Q94" s="1"/>
  <c r="L93"/>
  <c r="Q93" s="1"/>
  <c r="L92"/>
  <c r="Q92"/>
  <c r="L91"/>
  <c r="Q91"/>
  <c r="L90"/>
  <c r="Q90"/>
  <c r="L89"/>
  <c r="Q89"/>
  <c r="L88"/>
  <c r="Q88"/>
  <c r="L87"/>
  <c r="Q87"/>
  <c r="L86"/>
  <c r="Q86"/>
  <c r="L85"/>
  <c r="Q85"/>
  <c r="P84"/>
  <c r="O84"/>
  <c r="N84"/>
  <c r="M84"/>
  <c r="M319" s="1"/>
  <c r="Y319" s="1"/>
  <c r="L81"/>
  <c r="Q81"/>
  <c r="L80"/>
  <c r="Q80"/>
  <c r="L79"/>
  <c r="Q79"/>
  <c r="L78"/>
  <c r="Q78"/>
  <c r="L77"/>
  <c r="Q77"/>
  <c r="L76"/>
  <c r="Q76"/>
  <c r="L72"/>
  <c r="Q72"/>
  <c r="L71"/>
  <c r="Q71"/>
  <c r="L70"/>
  <c r="Q70"/>
  <c r="L69"/>
  <c r="Q69"/>
  <c r="L68"/>
  <c r="Q68"/>
  <c r="L67"/>
  <c r="Q67"/>
  <c r="L66"/>
  <c r="Q66"/>
  <c r="L65"/>
  <c r="Q65"/>
  <c r="L64"/>
  <c r="Q64" s="1"/>
  <c r="L63"/>
  <c r="Q63" s="1"/>
  <c r="L62"/>
  <c r="Q62" s="1"/>
  <c r="L61"/>
  <c r="Q61" s="1"/>
  <c r="L60"/>
  <c r="Q60" s="1"/>
  <c r="L59"/>
  <c r="Q59" s="1"/>
  <c r="L58"/>
  <c r="Q58" s="1"/>
  <c r="L57"/>
  <c r="Q57" s="1"/>
  <c r="L56"/>
  <c r="Q56" s="1"/>
  <c r="L55"/>
  <c r="Q55" s="1"/>
  <c r="L54"/>
  <c r="Q54" s="1"/>
  <c r="L53"/>
  <c r="Q53" s="1"/>
  <c r="L52"/>
  <c r="Q52" s="1"/>
  <c r="L51"/>
  <c r="Q51" s="1"/>
  <c r="L50"/>
  <c r="Q50" s="1"/>
  <c r="L49"/>
  <c r="Q49" s="1"/>
  <c r="Q48" s="1"/>
  <c r="P48"/>
  <c r="O48"/>
  <c r="N48"/>
  <c r="M48"/>
  <c r="L46"/>
  <c r="Q46"/>
  <c r="L45"/>
  <c r="Q45"/>
  <c r="L44"/>
  <c r="Q44"/>
  <c r="L43"/>
  <c r="Q43" s="1"/>
  <c r="L42"/>
  <c r="Q42" s="1"/>
  <c r="L41"/>
  <c r="Q41" s="1"/>
  <c r="L40"/>
  <c r="Q40" s="1"/>
  <c r="L39"/>
  <c r="Q39" s="1"/>
  <c r="L38"/>
  <c r="Q38"/>
  <c r="L37"/>
  <c r="Q37"/>
  <c r="L36"/>
  <c r="Q36" s="1"/>
  <c r="L35"/>
  <c r="Q35"/>
  <c r="L32"/>
  <c r="Q32"/>
  <c r="L31"/>
  <c r="Q31" s="1"/>
  <c r="L30"/>
  <c r="Q30" s="1"/>
  <c r="L29"/>
  <c r="Q29" s="1"/>
  <c r="L28"/>
  <c r="Q28"/>
  <c r="L27"/>
  <c r="Q27"/>
  <c r="L26"/>
  <c r="Q26" s="1"/>
  <c r="L25"/>
  <c r="Q25"/>
  <c r="L24"/>
  <c r="Q24"/>
  <c r="L23"/>
  <c r="Q23"/>
  <c r="L22"/>
  <c r="Q22"/>
  <c r="O13"/>
  <c r="L21"/>
  <c r="L20"/>
  <c r="Q20" s="1"/>
  <c r="L19"/>
  <c r="Q19" s="1"/>
  <c r="L18"/>
  <c r="Q18" s="1"/>
  <c r="L17"/>
  <c r="Q17" s="1"/>
  <c r="L16"/>
  <c r="Q16" s="1"/>
  <c r="L15"/>
  <c r="Q15" s="1"/>
  <c r="L14"/>
  <c r="Q14" s="1"/>
  <c r="P13"/>
  <c r="N13"/>
  <c r="L13"/>
  <c r="M13"/>
  <c r="Y13"/>
  <c r="I415"/>
  <c r="I448"/>
  <c r="I520" s="1"/>
  <c r="I413"/>
  <c r="I446"/>
  <c r="I515" s="1"/>
  <c r="I412"/>
  <c r="I445" s="1"/>
  <c r="I514"/>
  <c r="I410"/>
  <c r="I443" s="1"/>
  <c r="I512"/>
  <c r="I408"/>
  <c r="I441"/>
  <c r="I509" s="1"/>
  <c r="I407"/>
  <c r="I440" s="1"/>
  <c r="I508"/>
  <c r="I406"/>
  <c r="I439" s="1"/>
  <c r="I507"/>
  <c r="I405"/>
  <c r="I438" s="1"/>
  <c r="I506"/>
  <c r="I404"/>
  <c r="I437"/>
  <c r="I505" s="1"/>
  <c r="I403"/>
  <c r="I436" s="1"/>
  <c r="I504"/>
  <c r="I402"/>
  <c r="I435"/>
  <c r="I503" s="1"/>
  <c r="I400"/>
  <c r="I433"/>
  <c r="I501" s="1"/>
  <c r="I398"/>
  <c r="I431" s="1"/>
  <c r="I499" s="1"/>
  <c r="I693" s="1"/>
  <c r="I397"/>
  <c r="I430"/>
  <c r="I498" s="1"/>
  <c r="I396"/>
  <c r="I429" s="1"/>
  <c r="I497" s="1"/>
  <c r="I395"/>
  <c r="I428" s="1"/>
  <c r="I496" s="1"/>
  <c r="I394"/>
  <c r="I427"/>
  <c r="I393"/>
  <c r="I426"/>
  <c r="I226"/>
  <c r="I219"/>
  <c r="F648"/>
  <c r="K648"/>
  <c r="E648" s="1"/>
  <c r="F647"/>
  <c r="K647" s="1"/>
  <c r="E647" s="1"/>
  <c r="F646"/>
  <c r="K646"/>
  <c r="E646" s="1"/>
  <c r="F645"/>
  <c r="K645" s="1"/>
  <c r="E645" s="1"/>
  <c r="F644"/>
  <c r="K644"/>
  <c r="E644" s="1"/>
  <c r="F643"/>
  <c r="K643" s="1"/>
  <c r="E643" s="1"/>
  <c r="K642"/>
  <c r="E642"/>
  <c r="F640"/>
  <c r="K640" s="1"/>
  <c r="E640" s="1"/>
  <c r="F638"/>
  <c r="K638"/>
  <c r="E638" s="1"/>
  <c r="F637"/>
  <c r="K637"/>
  <c r="E637" s="1"/>
  <c r="F636"/>
  <c r="K636" s="1"/>
  <c r="F635"/>
  <c r="F633"/>
  <c r="K633"/>
  <c r="F632"/>
  <c r="K632"/>
  <c r="E632" s="1"/>
  <c r="F631"/>
  <c r="K631" s="1"/>
  <c r="F630"/>
  <c r="F667" s="1"/>
  <c r="K629"/>
  <c r="F627"/>
  <c r="K627"/>
  <c r="F626"/>
  <c r="K626"/>
  <c r="E626" s="1"/>
  <c r="F625"/>
  <c r="K625" s="1"/>
  <c r="E625" s="1"/>
  <c r="F624"/>
  <c r="F623"/>
  <c r="K623"/>
  <c r="F622"/>
  <c r="K622"/>
  <c r="E622" s="1"/>
  <c r="F621"/>
  <c r="K621" s="1"/>
  <c r="E621" s="1"/>
  <c r="F620"/>
  <c r="K620"/>
  <c r="E620" s="1"/>
  <c r="F619"/>
  <c r="K619" s="1"/>
  <c r="E619" s="1"/>
  <c r="F618"/>
  <c r="K618" s="1"/>
  <c r="E618" s="1"/>
  <c r="F617"/>
  <c r="K617" s="1"/>
  <c r="E617" s="1"/>
  <c r="F616"/>
  <c r="K616" s="1"/>
  <c r="E616" s="1"/>
  <c r="F615"/>
  <c r="K615"/>
  <c r="E615" s="1"/>
  <c r="F614"/>
  <c r="K614" s="1"/>
  <c r="E614" s="1"/>
  <c r="F613"/>
  <c r="K613"/>
  <c r="E613" s="1"/>
  <c r="F612"/>
  <c r="K612" s="1"/>
  <c r="E612" s="1"/>
  <c r="F611"/>
  <c r="K611"/>
  <c r="E611" s="1"/>
  <c r="F610"/>
  <c r="K610" s="1"/>
  <c r="E610" s="1"/>
  <c r="F609"/>
  <c r="K609"/>
  <c r="E609" s="1"/>
  <c r="F608"/>
  <c r="K608" s="1"/>
  <c r="E608" s="1"/>
  <c r="F607"/>
  <c r="K607"/>
  <c r="E607" s="1"/>
  <c r="F606"/>
  <c r="K606" s="1"/>
  <c r="E606" s="1"/>
  <c r="F605"/>
  <c r="K605"/>
  <c r="E605" s="1"/>
  <c r="F604"/>
  <c r="K604" s="1"/>
  <c r="E604" s="1"/>
  <c r="F603"/>
  <c r="K603"/>
  <c r="E603" s="1"/>
  <c r="F602"/>
  <c r="K602" s="1"/>
  <c r="E602" s="1"/>
  <c r="F601"/>
  <c r="K601"/>
  <c r="E601" s="1"/>
  <c r="F600"/>
  <c r="K600" s="1"/>
  <c r="E600" s="1"/>
  <c r="F599"/>
  <c r="K599"/>
  <c r="E599" s="1"/>
  <c r="F598"/>
  <c r="K598" s="1"/>
  <c r="E598" s="1"/>
  <c r="F597"/>
  <c r="F596"/>
  <c r="K596" s="1"/>
  <c r="F594"/>
  <c r="K594"/>
  <c r="F593"/>
  <c r="K593"/>
  <c r="E593" s="1"/>
  <c r="F592"/>
  <c r="K592" s="1"/>
  <c r="E592" s="1"/>
  <c r="F591"/>
  <c r="K591"/>
  <c r="E591" s="1"/>
  <c r="F590"/>
  <c r="K590" s="1"/>
  <c r="E590" s="1"/>
  <c r="F589"/>
  <c r="K589" s="1"/>
  <c r="E589" s="1"/>
  <c r="F588"/>
  <c r="K588"/>
  <c r="E588" s="1"/>
  <c r="F587"/>
  <c r="K587" s="1"/>
  <c r="E587" s="1"/>
  <c r="F586"/>
  <c r="K586"/>
  <c r="E586" s="1"/>
  <c r="F585"/>
  <c r="K585" s="1"/>
  <c r="E585" s="1"/>
  <c r="F584"/>
  <c r="F583"/>
  <c r="K583" s="1"/>
  <c r="E583" s="1"/>
  <c r="F582"/>
  <c r="K582"/>
  <c r="E582" s="1"/>
  <c r="F581"/>
  <c r="K581" s="1"/>
  <c r="E581" s="1"/>
  <c r="F580"/>
  <c r="K580"/>
  <c r="E580" s="1"/>
  <c r="F579"/>
  <c r="K579" s="1"/>
  <c r="E579" s="1"/>
  <c r="F578"/>
  <c r="K578"/>
  <c r="E578" s="1"/>
  <c r="F577"/>
  <c r="K577" s="1"/>
  <c r="E577" s="1"/>
  <c r="F576"/>
  <c r="F575"/>
  <c r="K575" s="1"/>
  <c r="E575" s="1"/>
  <c r="F574"/>
  <c r="K574"/>
  <c r="E574" s="1"/>
  <c r="F573"/>
  <c r="K573" s="1"/>
  <c r="E573" s="1"/>
  <c r="F572"/>
  <c r="K572"/>
  <c r="E572" s="1"/>
  <c r="F571"/>
  <c r="K571" s="1"/>
  <c r="E571" s="1"/>
  <c r="F570"/>
  <c r="K570"/>
  <c r="E570" s="1"/>
  <c r="F569"/>
  <c r="K569" s="1"/>
  <c r="E569" s="1"/>
  <c r="F568"/>
  <c r="K568"/>
  <c r="E568" s="1"/>
  <c r="F567"/>
  <c r="K567" s="1"/>
  <c r="E567" s="1"/>
  <c r="F566"/>
  <c r="K566"/>
  <c r="E566" s="1"/>
  <c r="F565"/>
  <c r="K565" s="1"/>
  <c r="F564"/>
  <c r="K563"/>
  <c r="F561"/>
  <c r="K561"/>
  <c r="E561" s="1"/>
  <c r="F560"/>
  <c r="K560" s="1"/>
  <c r="E560" s="1"/>
  <c r="F559"/>
  <c r="K559"/>
  <c r="E559" s="1"/>
  <c r="F558"/>
  <c r="K558" s="1"/>
  <c r="E558" s="1"/>
  <c r="F557"/>
  <c r="K557"/>
  <c r="E557" s="1"/>
  <c r="F556"/>
  <c r="K556" s="1"/>
  <c r="E556" s="1"/>
  <c r="F555"/>
  <c r="K555"/>
  <c r="E555" s="1"/>
  <c r="F554"/>
  <c r="K554" s="1"/>
  <c r="E554" s="1"/>
  <c r="F553"/>
  <c r="K553"/>
  <c r="E553" s="1"/>
  <c r="F552"/>
  <c r="K552" s="1"/>
  <c r="E552" s="1"/>
  <c r="F551"/>
  <c r="K551"/>
  <c r="E551" s="1"/>
  <c r="F550"/>
  <c r="F549"/>
  <c r="K549"/>
  <c r="E549" s="1"/>
  <c r="F548"/>
  <c r="F547"/>
  <c r="K547"/>
  <c r="E547" s="1"/>
  <c r="F546"/>
  <c r="K546" s="1"/>
  <c r="E546" s="1"/>
  <c r="F545"/>
  <c r="K545"/>
  <c r="E545" s="1"/>
  <c r="F544"/>
  <c r="K544" s="1"/>
  <c r="E544" s="1"/>
  <c r="F543"/>
  <c r="K543"/>
  <c r="E543" s="1"/>
  <c r="F542"/>
  <c r="F661" s="1"/>
  <c r="F541"/>
  <c r="K541" s="1"/>
  <c r="E541" s="1"/>
  <c r="F540"/>
  <c r="K540"/>
  <c r="E540" s="1"/>
  <c r="F539"/>
  <c r="K539" s="1"/>
  <c r="E539" s="1"/>
  <c r="F538"/>
  <c r="K538"/>
  <c r="E538" s="1"/>
  <c r="F537"/>
  <c r="K537" s="1"/>
  <c r="F536"/>
  <c r="K536"/>
  <c r="E536" s="1"/>
  <c r="F535"/>
  <c r="F534"/>
  <c r="K534"/>
  <c r="E534" s="1"/>
  <c r="F533"/>
  <c r="F532"/>
  <c r="K532"/>
  <c r="E532" s="1"/>
  <c r="F531"/>
  <c r="F530"/>
  <c r="K530"/>
  <c r="E530" s="1"/>
  <c r="F489"/>
  <c r="F488"/>
  <c r="K488"/>
  <c r="E488" s="1"/>
  <c r="F487"/>
  <c r="K487" s="1"/>
  <c r="F486"/>
  <c r="F485"/>
  <c r="K485"/>
  <c r="E485" s="1"/>
  <c r="F484"/>
  <c r="F483"/>
  <c r="F482"/>
  <c r="F481"/>
  <c r="F480"/>
  <c r="F479"/>
  <c r="F478"/>
  <c r="K478" s="1"/>
  <c r="F477"/>
  <c r="K477"/>
  <c r="E477" s="1"/>
  <c r="F476"/>
  <c r="F475"/>
  <c r="F474"/>
  <c r="K474" s="1"/>
  <c r="F473"/>
  <c r="F472"/>
  <c r="K472"/>
  <c r="F471"/>
  <c r="K471"/>
  <c r="F470"/>
  <c r="K470"/>
  <c r="F469"/>
  <c r="K469"/>
  <c r="F468"/>
  <c r="F467"/>
  <c r="K467" s="1"/>
  <c r="E467" s="1"/>
  <c r="F466"/>
  <c r="F465"/>
  <c r="K465" s="1"/>
  <c r="F464"/>
  <c r="K464" s="1"/>
  <c r="F463"/>
  <c r="K463"/>
  <c r="F462"/>
  <c r="K462"/>
  <c r="E462" s="1"/>
  <c r="F461"/>
  <c r="F460"/>
  <c r="F459"/>
  <c r="F458"/>
  <c r="F457"/>
  <c r="K457" s="1"/>
  <c r="F456"/>
  <c r="K456"/>
  <c r="F421"/>
  <c r="K421"/>
  <c r="E421" s="1"/>
  <c r="F420"/>
  <c r="K420" s="1"/>
  <c r="F419"/>
  <c r="K419" s="1"/>
  <c r="F418"/>
  <c r="K418" s="1"/>
  <c r="F417"/>
  <c r="K417"/>
  <c r="F416"/>
  <c r="K416"/>
  <c r="F415"/>
  <c r="K415"/>
  <c r="E415" s="1"/>
  <c r="F414"/>
  <c r="K414"/>
  <c r="E414" s="1"/>
  <c r="E447" s="1"/>
  <c r="F413"/>
  <c r="K413" s="1"/>
  <c r="F412"/>
  <c r="K412" s="1"/>
  <c r="F411"/>
  <c r="K411" s="1"/>
  <c r="F410"/>
  <c r="F409"/>
  <c r="K409"/>
  <c r="F408"/>
  <c r="F407"/>
  <c r="K407" s="1"/>
  <c r="F406"/>
  <c r="K406" s="1"/>
  <c r="F405"/>
  <c r="K405"/>
  <c r="E405" s="1"/>
  <c r="F404"/>
  <c r="F403"/>
  <c r="K403"/>
  <c r="F402"/>
  <c r="K402"/>
  <c r="F401"/>
  <c r="K401"/>
  <c r="F400"/>
  <c r="K400"/>
  <c r="F399"/>
  <c r="K399"/>
  <c r="E399" s="1"/>
  <c r="E432" s="1"/>
  <c r="F398"/>
  <c r="F397"/>
  <c r="K397"/>
  <c r="F396"/>
  <c r="F395"/>
  <c r="K395" s="1"/>
  <c r="F394"/>
  <c r="F393"/>
  <c r="K393"/>
  <c r="F392"/>
  <c r="K392"/>
  <c r="F391"/>
  <c r="K391"/>
  <c r="F390"/>
  <c r="K390" s="1"/>
  <c r="F388"/>
  <c r="K388" s="1"/>
  <c r="F387"/>
  <c r="F386"/>
  <c r="K386"/>
  <c r="F385"/>
  <c r="F384"/>
  <c r="K384" s="1"/>
  <c r="F383"/>
  <c r="K383" s="1"/>
  <c r="F382"/>
  <c r="K382"/>
  <c r="E382" s="1"/>
  <c r="F381"/>
  <c r="F380"/>
  <c r="K380"/>
  <c r="F379"/>
  <c r="F378"/>
  <c r="K378" s="1"/>
  <c r="E378" s="1"/>
  <c r="F377"/>
  <c r="F376"/>
  <c r="K376" s="1"/>
  <c r="F375"/>
  <c r="K375" s="1"/>
  <c r="F374"/>
  <c r="K374"/>
  <c r="E374" s="1"/>
  <c r="F373"/>
  <c r="K373" s="1"/>
  <c r="E373" s="1"/>
  <c r="F372"/>
  <c r="K372"/>
  <c r="E372" s="1"/>
  <c r="F371"/>
  <c r="K371" s="1"/>
  <c r="E371" s="1"/>
  <c r="E437" s="1"/>
  <c r="F370"/>
  <c r="K370"/>
  <c r="F369"/>
  <c r="F368"/>
  <c r="F367"/>
  <c r="F366"/>
  <c r="F365"/>
  <c r="F364"/>
  <c r="K364" s="1"/>
  <c r="F363"/>
  <c r="K363"/>
  <c r="E363" s="1"/>
  <c r="E429" s="1"/>
  <c r="F362"/>
  <c r="K362" s="1"/>
  <c r="F361"/>
  <c r="K361"/>
  <c r="E361" s="1"/>
  <c r="E427" s="1"/>
  <c r="F360"/>
  <c r="F359"/>
  <c r="K359"/>
  <c r="E359" s="1"/>
  <c r="F358"/>
  <c r="K358" s="1"/>
  <c r="E358" s="1"/>
  <c r="E424" s="1"/>
  <c r="F357"/>
  <c r="F354"/>
  <c r="K354" s="1"/>
  <c r="E354" s="1"/>
  <c r="F353"/>
  <c r="K353"/>
  <c r="E353" s="1"/>
  <c r="F352"/>
  <c r="K352"/>
  <c r="E352" s="1"/>
  <c r="F351"/>
  <c r="K351" s="1"/>
  <c r="E351" s="1"/>
  <c r="F350"/>
  <c r="K350"/>
  <c r="F349"/>
  <c r="K349"/>
  <c r="E349" s="1"/>
  <c r="F348"/>
  <c r="K348" s="1"/>
  <c r="F347"/>
  <c r="K347" s="1"/>
  <c r="F346"/>
  <c r="K346"/>
  <c r="F345"/>
  <c r="K345"/>
  <c r="E345" s="1"/>
  <c r="F344"/>
  <c r="K344" s="1"/>
  <c r="E344" s="1"/>
  <c r="F343"/>
  <c r="K343" s="1"/>
  <c r="F342"/>
  <c r="K342"/>
  <c r="F341"/>
  <c r="K341"/>
  <c r="E341" s="1"/>
  <c r="F340"/>
  <c r="K340" s="1"/>
  <c r="E340" s="1"/>
  <c r="F339"/>
  <c r="K339" s="1"/>
  <c r="E339" s="1"/>
  <c r="F338"/>
  <c r="K338"/>
  <c r="F337"/>
  <c r="K337"/>
  <c r="E337" s="1"/>
  <c r="F336"/>
  <c r="K336" s="1"/>
  <c r="F335"/>
  <c r="K335" s="1"/>
  <c r="E335" s="1"/>
  <c r="F334"/>
  <c r="K334"/>
  <c r="F333"/>
  <c r="K333"/>
  <c r="E333" s="1"/>
  <c r="F332"/>
  <c r="K332" s="1"/>
  <c r="E332" s="1"/>
  <c r="F331"/>
  <c r="K331" s="1"/>
  <c r="E331" s="1"/>
  <c r="F330"/>
  <c r="K330"/>
  <c r="F329"/>
  <c r="K329"/>
  <c r="E329" s="1"/>
  <c r="F328"/>
  <c r="K328" s="1"/>
  <c r="E328" s="1"/>
  <c r="F327"/>
  <c r="K327" s="1"/>
  <c r="F326"/>
  <c r="K326"/>
  <c r="F325"/>
  <c r="K325"/>
  <c r="F324"/>
  <c r="K324"/>
  <c r="E324" s="1"/>
  <c r="F323"/>
  <c r="K323"/>
  <c r="E323" s="1"/>
  <c r="F318"/>
  <c r="K318" s="1"/>
  <c r="E318" s="1"/>
  <c r="F317"/>
  <c r="K317"/>
  <c r="E317" s="1"/>
  <c r="F316"/>
  <c r="K316" s="1"/>
  <c r="E316" s="1"/>
  <c r="F315"/>
  <c r="K315"/>
  <c r="E315" s="1"/>
  <c r="F314"/>
  <c r="K314" s="1"/>
  <c r="E314" s="1"/>
  <c r="F313"/>
  <c r="K313"/>
  <c r="E313" s="1"/>
  <c r="F312"/>
  <c r="K312" s="1"/>
  <c r="E312" s="1"/>
  <c r="F311"/>
  <c r="K311"/>
  <c r="E311" s="1"/>
  <c r="F310"/>
  <c r="K310" s="1"/>
  <c r="E310" s="1"/>
  <c r="F309"/>
  <c r="K309"/>
  <c r="E309" s="1"/>
  <c r="F308"/>
  <c r="K308" s="1"/>
  <c r="E308" s="1"/>
  <c r="F307"/>
  <c r="K307"/>
  <c r="E307" s="1"/>
  <c r="F306"/>
  <c r="K306" s="1"/>
  <c r="E306" s="1"/>
  <c r="F305"/>
  <c r="K305"/>
  <c r="E305" s="1"/>
  <c r="F304"/>
  <c r="K304" s="1"/>
  <c r="E304" s="1"/>
  <c r="F303"/>
  <c r="K303"/>
  <c r="E303" s="1"/>
  <c r="F302"/>
  <c r="K302" s="1"/>
  <c r="F301"/>
  <c r="K301"/>
  <c r="E301" s="1"/>
  <c r="F300"/>
  <c r="K300" s="1"/>
  <c r="E300" s="1"/>
  <c r="F299"/>
  <c r="K299"/>
  <c r="E299" s="1"/>
  <c r="F298"/>
  <c r="K298" s="1"/>
  <c r="E298" s="1"/>
  <c r="F297"/>
  <c r="K297"/>
  <c r="E297" s="1"/>
  <c r="F296"/>
  <c r="K296" s="1"/>
  <c r="E296" s="1"/>
  <c r="F295"/>
  <c r="K295"/>
  <c r="E295" s="1"/>
  <c r="F294"/>
  <c r="K294" s="1"/>
  <c r="E294" s="1"/>
  <c r="F293"/>
  <c r="K293"/>
  <c r="E293" s="1"/>
  <c r="F292"/>
  <c r="K292" s="1"/>
  <c r="E292" s="1"/>
  <c r="F291"/>
  <c r="K291"/>
  <c r="E291" s="1"/>
  <c r="F290"/>
  <c r="K290" s="1"/>
  <c r="F289"/>
  <c r="K289"/>
  <c r="E289" s="1"/>
  <c r="F288"/>
  <c r="K288" s="1"/>
  <c r="E288" s="1"/>
  <c r="F287"/>
  <c r="K287" s="1"/>
  <c r="F285"/>
  <c r="K285"/>
  <c r="E285" s="1"/>
  <c r="F284"/>
  <c r="K284" s="1"/>
  <c r="E284" s="1"/>
  <c r="F283"/>
  <c r="K283"/>
  <c r="E283" s="1"/>
  <c r="F282"/>
  <c r="K282" s="1"/>
  <c r="E282" s="1"/>
  <c r="F281"/>
  <c r="K281"/>
  <c r="E281" s="1"/>
  <c r="F280"/>
  <c r="K280" s="1"/>
  <c r="E280" s="1"/>
  <c r="F279"/>
  <c r="K279"/>
  <c r="E279" s="1"/>
  <c r="F278"/>
  <c r="K278" s="1"/>
  <c r="F277"/>
  <c r="K277"/>
  <c r="E277" s="1"/>
  <c r="F276"/>
  <c r="K276" s="1"/>
  <c r="E276" s="1"/>
  <c r="F275"/>
  <c r="K275"/>
  <c r="E275" s="1"/>
  <c r="F274"/>
  <c r="K274" s="1"/>
  <c r="E274" s="1"/>
  <c r="F273"/>
  <c r="K273"/>
  <c r="E273" s="1"/>
  <c r="F272"/>
  <c r="K272" s="1"/>
  <c r="E272" s="1"/>
  <c r="F271"/>
  <c r="K271"/>
  <c r="E271" s="1"/>
  <c r="F270"/>
  <c r="K270" s="1"/>
  <c r="E270" s="1"/>
  <c r="F269"/>
  <c r="K269"/>
  <c r="E269" s="1"/>
  <c r="F268"/>
  <c r="K268" s="1"/>
  <c r="E268" s="1"/>
  <c r="F267"/>
  <c r="K267"/>
  <c r="E267" s="1"/>
  <c r="F266"/>
  <c r="K266" s="1"/>
  <c r="E266" s="1"/>
  <c r="F265"/>
  <c r="K265"/>
  <c r="E265" s="1"/>
  <c r="F264"/>
  <c r="K264" s="1"/>
  <c r="F263"/>
  <c r="K263"/>
  <c r="E263" s="1"/>
  <c r="F262"/>
  <c r="K262" s="1"/>
  <c r="E262" s="1"/>
  <c r="F261"/>
  <c r="K261"/>
  <c r="E261" s="1"/>
  <c r="F260"/>
  <c r="K260" s="1"/>
  <c r="F259"/>
  <c r="K259"/>
  <c r="E259" s="1"/>
  <c r="F258"/>
  <c r="K258" s="1"/>
  <c r="E258" s="1"/>
  <c r="F257"/>
  <c r="K257"/>
  <c r="E257" s="1"/>
  <c r="F256"/>
  <c r="K256"/>
  <c r="E256" s="1"/>
  <c r="F255"/>
  <c r="F254"/>
  <c r="K254"/>
  <c r="F187"/>
  <c r="F188"/>
  <c r="K188" s="1"/>
  <c r="F189"/>
  <c r="K189" s="1"/>
  <c r="F190"/>
  <c r="F191"/>
  <c r="K191" s="1"/>
  <c r="F192"/>
  <c r="K192" s="1"/>
  <c r="F193"/>
  <c r="K193"/>
  <c r="F194"/>
  <c r="K194"/>
  <c r="E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K202" s="1"/>
  <c r="F203"/>
  <c r="K203"/>
  <c r="F204"/>
  <c r="K204"/>
  <c r="F205"/>
  <c r="K205"/>
  <c r="E205" s="1"/>
  <c r="F206"/>
  <c r="F207"/>
  <c r="K207"/>
  <c r="F208"/>
  <c r="F209"/>
  <c r="K209" s="1"/>
  <c r="F210"/>
  <c r="F211"/>
  <c r="K211"/>
  <c r="F212"/>
  <c r="K212"/>
  <c r="F213"/>
  <c r="K213"/>
  <c r="F214"/>
  <c r="K214"/>
  <c r="F215"/>
  <c r="K215"/>
  <c r="E215" s="1"/>
  <c r="F216"/>
  <c r="K216" s="1"/>
  <c r="F217"/>
  <c r="F186"/>
  <c r="K186"/>
  <c r="E186" s="1"/>
  <c r="F184"/>
  <c r="K184" s="1"/>
  <c r="F183"/>
  <c r="K183"/>
  <c r="E183" s="1"/>
  <c r="F182"/>
  <c r="K182" s="1"/>
  <c r="F181"/>
  <c r="K181"/>
  <c r="E181" s="1"/>
  <c r="F180"/>
  <c r="K180" s="1"/>
  <c r="F179"/>
  <c r="K179"/>
  <c r="F178"/>
  <c r="K178"/>
  <c r="E178" s="1"/>
  <c r="F177"/>
  <c r="F176"/>
  <c r="K176"/>
  <c r="E176" s="1"/>
  <c r="F175"/>
  <c r="K175" s="1"/>
  <c r="E175" s="1"/>
  <c r="F174"/>
  <c r="K174"/>
  <c r="E174" s="1"/>
  <c r="F173"/>
  <c r="K173" s="1"/>
  <c r="F172"/>
  <c r="K172"/>
  <c r="E172" s="1"/>
  <c r="F171"/>
  <c r="K171" s="1"/>
  <c r="F169"/>
  <c r="K169" s="1"/>
  <c r="F168"/>
  <c r="K168"/>
  <c r="F167"/>
  <c r="F166"/>
  <c r="K166" s="1"/>
  <c r="E166" s="1"/>
  <c r="F165"/>
  <c r="K165" s="1"/>
  <c r="F164"/>
  <c r="K164"/>
  <c r="F163"/>
  <c r="K163"/>
  <c r="E163" s="1"/>
  <c r="F162"/>
  <c r="K162" s="1"/>
  <c r="E162" s="1"/>
  <c r="F161"/>
  <c r="K161"/>
  <c r="E161" s="1"/>
  <c r="F160"/>
  <c r="K160" s="1"/>
  <c r="E160" s="1"/>
  <c r="F159"/>
  <c r="K159"/>
  <c r="E159" s="1"/>
  <c r="F158"/>
  <c r="K158" s="1"/>
  <c r="F157"/>
  <c r="F156"/>
  <c r="K156"/>
  <c r="F155"/>
  <c r="K155"/>
  <c r="E155" s="1"/>
  <c r="F154"/>
  <c r="K154" s="1"/>
  <c r="E154" s="1"/>
  <c r="F153"/>
  <c r="K153" s="1"/>
  <c r="E153" s="1"/>
  <c r="F152"/>
  <c r="K152"/>
  <c r="E152" s="1"/>
  <c r="F151"/>
  <c r="K151" s="1"/>
  <c r="F149"/>
  <c r="K149" s="1"/>
  <c r="E149" s="1"/>
  <c r="F148"/>
  <c r="F147"/>
  <c r="K147" s="1"/>
  <c r="E147" s="1"/>
  <c r="F146"/>
  <c r="K146" s="1"/>
  <c r="F145"/>
  <c r="K145"/>
  <c r="F144"/>
  <c r="K144"/>
  <c r="E144" s="1"/>
  <c r="F143"/>
  <c r="K143" s="1"/>
  <c r="F142"/>
  <c r="K142" s="1"/>
  <c r="F141"/>
  <c r="K141"/>
  <c r="E141" s="1"/>
  <c r="F140"/>
  <c r="K140" s="1"/>
  <c r="F139"/>
  <c r="K139"/>
  <c r="E139" s="1"/>
  <c r="F138"/>
  <c r="K138" s="1"/>
  <c r="F137"/>
  <c r="K137"/>
  <c r="E137" s="1"/>
  <c r="F136"/>
  <c r="K136" s="1"/>
  <c r="E136" s="1"/>
  <c r="F135"/>
  <c r="K135"/>
  <c r="E135" s="1"/>
  <c r="F134"/>
  <c r="K134" s="1"/>
  <c r="E134" s="1"/>
  <c r="F133"/>
  <c r="F132"/>
  <c r="K132" s="1"/>
  <c r="E132" s="1"/>
  <c r="F131"/>
  <c r="K131"/>
  <c r="E131" s="1"/>
  <c r="F130"/>
  <c r="K130" s="1"/>
  <c r="E130" s="1"/>
  <c r="F129"/>
  <c r="K129"/>
  <c r="E129" s="1"/>
  <c r="F128"/>
  <c r="K128" s="1"/>
  <c r="E128" s="1"/>
  <c r="F127"/>
  <c r="K127"/>
  <c r="E127" s="1"/>
  <c r="F126"/>
  <c r="K126" s="1"/>
  <c r="F125"/>
  <c r="F124"/>
  <c r="K124" s="1"/>
  <c r="E124" s="1"/>
  <c r="F123"/>
  <c r="F122"/>
  <c r="K122" s="1"/>
  <c r="F121"/>
  <c r="K121"/>
  <c r="E121" s="1"/>
  <c r="F120"/>
  <c r="K120" s="1"/>
  <c r="E120" s="1"/>
  <c r="F119"/>
  <c r="K119"/>
  <c r="E119" s="1"/>
  <c r="F118"/>
  <c r="K118" s="1"/>
  <c r="E118" s="1"/>
  <c r="F116"/>
  <c r="K116"/>
  <c r="E116" s="1"/>
  <c r="F115"/>
  <c r="K115" s="1"/>
  <c r="E115" s="1"/>
  <c r="F114"/>
  <c r="K114"/>
  <c r="E114" s="1"/>
  <c r="F113"/>
  <c r="K113" s="1"/>
  <c r="E113" s="1"/>
  <c r="F112"/>
  <c r="K112"/>
  <c r="E112" s="1"/>
  <c r="F111"/>
  <c r="K111" s="1"/>
  <c r="F110"/>
  <c r="K110"/>
  <c r="E110" s="1"/>
  <c r="F109"/>
  <c r="K109" s="1"/>
  <c r="E109" s="1"/>
  <c r="F108"/>
  <c r="K108"/>
  <c r="E108" s="1"/>
  <c r="F107"/>
  <c r="K107" s="1"/>
  <c r="F106"/>
  <c r="F105"/>
  <c r="K105" s="1"/>
  <c r="E105" s="1"/>
  <c r="F104"/>
  <c r="K104"/>
  <c r="E104" s="1"/>
  <c r="F103"/>
  <c r="K103" s="1"/>
  <c r="E103" s="1"/>
  <c r="F102"/>
  <c r="K102"/>
  <c r="E102" s="1"/>
  <c r="F101"/>
  <c r="K101" s="1"/>
  <c r="E101" s="1"/>
  <c r="F100"/>
  <c r="K100" s="1"/>
  <c r="E100" s="1"/>
  <c r="F99"/>
  <c r="K99"/>
  <c r="E99" s="1"/>
  <c r="F98"/>
  <c r="K98" s="1"/>
  <c r="E98" s="1"/>
  <c r="F97"/>
  <c r="K97"/>
  <c r="E97" s="1"/>
  <c r="F96"/>
  <c r="K96" s="1"/>
  <c r="E96" s="1"/>
  <c r="F95"/>
  <c r="K95"/>
  <c r="E95" s="1"/>
  <c r="F94"/>
  <c r="K94" s="1"/>
  <c r="E94" s="1"/>
  <c r="F93"/>
  <c r="K93"/>
  <c r="E93" s="1"/>
  <c r="F92"/>
  <c r="K92"/>
  <c r="E92" s="1"/>
  <c r="F91"/>
  <c r="K91" s="1"/>
  <c r="E91" s="1"/>
  <c r="F90"/>
  <c r="K90"/>
  <c r="E90" s="1"/>
  <c r="F89"/>
  <c r="K89" s="1"/>
  <c r="E89" s="1"/>
  <c r="F88"/>
  <c r="K88"/>
  <c r="E88" s="1"/>
  <c r="F87"/>
  <c r="K87" s="1"/>
  <c r="E87" s="1"/>
  <c r="F86"/>
  <c r="K86"/>
  <c r="E86" s="1"/>
  <c r="F85"/>
  <c r="K85" s="1"/>
  <c r="E85" s="1"/>
  <c r="F81"/>
  <c r="K81"/>
  <c r="E81" s="1"/>
  <c r="F80"/>
  <c r="K80" s="1"/>
  <c r="E80" s="1"/>
  <c r="F79"/>
  <c r="K79"/>
  <c r="E79" s="1"/>
  <c r="F78"/>
  <c r="K78" s="1"/>
  <c r="E78" s="1"/>
  <c r="F77"/>
  <c r="K77"/>
  <c r="E77" s="1"/>
  <c r="F76"/>
  <c r="K76" s="1"/>
  <c r="E76" s="1"/>
  <c r="F72"/>
  <c r="K72"/>
  <c r="E72" s="1"/>
  <c r="F71"/>
  <c r="K71" s="1"/>
  <c r="E71" s="1"/>
  <c r="F70"/>
  <c r="K70"/>
  <c r="E70" s="1"/>
  <c r="F69"/>
  <c r="K69" s="1"/>
  <c r="E69" s="1"/>
  <c r="F68"/>
  <c r="K68"/>
  <c r="E68" s="1"/>
  <c r="F67"/>
  <c r="K67" s="1"/>
  <c r="E67" s="1"/>
  <c r="F66"/>
  <c r="K66"/>
  <c r="E66" s="1"/>
  <c r="F65"/>
  <c r="K65" s="1"/>
  <c r="E65" s="1"/>
  <c r="F64"/>
  <c r="K64" s="1"/>
  <c r="E64" s="1"/>
  <c r="F63"/>
  <c r="K63"/>
  <c r="E63" s="1"/>
  <c r="F62"/>
  <c r="K62" s="1"/>
  <c r="E62" s="1"/>
  <c r="F61"/>
  <c r="K61"/>
  <c r="E61" s="1"/>
  <c r="F60"/>
  <c r="K60" s="1"/>
  <c r="E60" s="1"/>
  <c r="F59"/>
  <c r="K59"/>
  <c r="E59" s="1"/>
  <c r="F58"/>
  <c r="K58" s="1"/>
  <c r="E58" s="1"/>
  <c r="F57"/>
  <c r="K57"/>
  <c r="E57" s="1"/>
  <c r="F56"/>
  <c r="K56" s="1"/>
  <c r="E56" s="1"/>
  <c r="F55"/>
  <c r="K55"/>
  <c r="E55" s="1"/>
  <c r="F54"/>
  <c r="K54" s="1"/>
  <c r="E54" s="1"/>
  <c r="F53"/>
  <c r="K53"/>
  <c r="E53" s="1"/>
  <c r="F52"/>
  <c r="K52" s="1"/>
  <c r="E52" s="1"/>
  <c r="F51"/>
  <c r="K51"/>
  <c r="E51" s="1"/>
  <c r="F50"/>
  <c r="K50" s="1"/>
  <c r="E50" s="1"/>
  <c r="F49"/>
  <c r="F48"/>
  <c r="F738" s="1"/>
  <c r="G738" s="1"/>
  <c r="I13"/>
  <c r="F15"/>
  <c r="K15" s="1"/>
  <c r="E15" s="1"/>
  <c r="F16"/>
  <c r="K16"/>
  <c r="E16" s="1"/>
  <c r="F17"/>
  <c r="K17"/>
  <c r="E17" s="1"/>
  <c r="F18"/>
  <c r="K18" s="1"/>
  <c r="E18" s="1"/>
  <c r="F19"/>
  <c r="K19" s="1"/>
  <c r="E19" s="1"/>
  <c r="F20"/>
  <c r="K20"/>
  <c r="E20" s="1"/>
  <c r="F21"/>
  <c r="K21" s="1"/>
  <c r="E21" s="1"/>
  <c r="F22"/>
  <c r="K22" s="1"/>
  <c r="E22" s="1"/>
  <c r="F23"/>
  <c r="K23" s="1"/>
  <c r="E23" s="1"/>
  <c r="F24"/>
  <c r="K24" s="1"/>
  <c r="E24" s="1"/>
  <c r="F25"/>
  <c r="K25"/>
  <c r="E25" s="1"/>
  <c r="F26"/>
  <c r="K26" s="1"/>
  <c r="E26" s="1"/>
  <c r="F27"/>
  <c r="K27" s="1"/>
  <c r="E27" s="1"/>
  <c r="F28"/>
  <c r="K28" s="1"/>
  <c r="E28" s="1"/>
  <c r="F29"/>
  <c r="K29" s="1"/>
  <c r="E29" s="1"/>
  <c r="F30"/>
  <c r="K30" s="1"/>
  <c r="E30" s="1"/>
  <c r="F31"/>
  <c r="K31"/>
  <c r="E31" s="1"/>
  <c r="F32"/>
  <c r="K32" s="1"/>
  <c r="E32" s="1"/>
  <c r="F35"/>
  <c r="K35" s="1"/>
  <c r="E35" s="1"/>
  <c r="F36"/>
  <c r="K36" s="1"/>
  <c r="E36" s="1"/>
  <c r="F37"/>
  <c r="K37" s="1"/>
  <c r="E37" s="1"/>
  <c r="F38"/>
  <c r="K38" s="1"/>
  <c r="E38" s="1"/>
  <c r="F39"/>
  <c r="K39" s="1"/>
  <c r="E39" s="1"/>
  <c r="F40"/>
  <c r="K40" s="1"/>
  <c r="E40" s="1"/>
  <c r="F41"/>
  <c r="K41"/>
  <c r="E41" s="1"/>
  <c r="F42"/>
  <c r="K42" s="1"/>
  <c r="E42" s="1"/>
  <c r="F43"/>
  <c r="K43"/>
  <c r="E43" s="1"/>
  <c r="F44"/>
  <c r="K44" s="1"/>
  <c r="E44" s="1"/>
  <c r="F45"/>
  <c r="K45" s="1"/>
  <c r="E45" s="1"/>
  <c r="F46"/>
  <c r="K46"/>
  <c r="F14"/>
  <c r="K14"/>
  <c r="E14" s="1"/>
  <c r="E13" s="1"/>
  <c r="K18" i="17"/>
  <c r="J18"/>
  <c r="I18"/>
  <c r="L17"/>
  <c r="F17"/>
  <c r="L16"/>
  <c r="F16"/>
  <c r="L15"/>
  <c r="K14"/>
  <c r="J14"/>
  <c r="I14"/>
  <c r="G14"/>
  <c r="H18"/>
  <c r="G703" i="16"/>
  <c r="G651"/>
  <c r="G657"/>
  <c r="G692"/>
  <c r="G666"/>
  <c r="G702" s="1"/>
  <c r="G562"/>
  <c r="G659"/>
  <c r="G694" s="1"/>
  <c r="G670"/>
  <c r="G707" s="1"/>
  <c r="G322"/>
  <c r="J675"/>
  <c r="J712" s="1"/>
  <c r="I675"/>
  <c r="I712" s="1"/>
  <c r="H675"/>
  <c r="H712" s="1"/>
  <c r="H562"/>
  <c r="I562"/>
  <c r="J562"/>
  <c r="H641"/>
  <c r="H679"/>
  <c r="H718" s="1"/>
  <c r="I641"/>
  <c r="I679" s="1"/>
  <c r="J641"/>
  <c r="J679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K13" s="1"/>
  <c r="G117"/>
  <c r="H286"/>
  <c r="H319"/>
  <c r="I286"/>
  <c r="J286"/>
  <c r="J319" s="1"/>
  <c r="H455"/>
  <c r="I455"/>
  <c r="J455"/>
  <c r="H628"/>
  <c r="H703"/>
  <c r="I628"/>
  <c r="J628"/>
  <c r="H634"/>
  <c r="I634"/>
  <c r="J634"/>
  <c r="H650"/>
  <c r="H685" s="1"/>
  <c r="I650"/>
  <c r="J650"/>
  <c r="J685" s="1"/>
  <c r="H651"/>
  <c r="I651"/>
  <c r="J651"/>
  <c r="G652"/>
  <c r="H652"/>
  <c r="I652"/>
  <c r="J652"/>
  <c r="G653"/>
  <c r="G688" s="1"/>
  <c r="H653"/>
  <c r="H688" s="1"/>
  <c r="I653"/>
  <c r="J653"/>
  <c r="J688" s="1"/>
  <c r="G654"/>
  <c r="G689" s="1"/>
  <c r="H654"/>
  <c r="H689" s="1"/>
  <c r="I654"/>
  <c r="J654"/>
  <c r="J689" s="1"/>
  <c r="H655"/>
  <c r="I655"/>
  <c r="I690" s="1"/>
  <c r="J655"/>
  <c r="G656"/>
  <c r="G691"/>
  <c r="H656"/>
  <c r="H691" s="1"/>
  <c r="I656"/>
  <c r="J656"/>
  <c r="J691" s="1"/>
  <c r="H657"/>
  <c r="H692" s="1"/>
  <c r="I657"/>
  <c r="I692" s="1"/>
  <c r="J657"/>
  <c r="J692" s="1"/>
  <c r="H658"/>
  <c r="H693" s="1"/>
  <c r="I658"/>
  <c r="J658"/>
  <c r="J693" s="1"/>
  <c r="H659"/>
  <c r="H694" s="1"/>
  <c r="I659"/>
  <c r="I694" s="1"/>
  <c r="J659"/>
  <c r="J694"/>
  <c r="G660"/>
  <c r="G695" s="1"/>
  <c r="H660"/>
  <c r="H695" s="1"/>
  <c r="I660"/>
  <c r="I695"/>
  <c r="J660"/>
  <c r="J695" s="1"/>
  <c r="G661"/>
  <c r="G697" s="1"/>
  <c r="H661"/>
  <c r="H697" s="1"/>
  <c r="I661"/>
  <c r="I697" s="1"/>
  <c r="J661"/>
  <c r="J697" s="1"/>
  <c r="G662"/>
  <c r="G698" s="1"/>
  <c r="H662"/>
  <c r="H698" s="1"/>
  <c r="I662"/>
  <c r="I698" s="1"/>
  <c r="J662"/>
  <c r="J698" s="1"/>
  <c r="G663"/>
  <c r="G699" s="1"/>
  <c r="H663"/>
  <c r="H699" s="1"/>
  <c r="I663"/>
  <c r="I699" s="1"/>
  <c r="J663"/>
  <c r="J699" s="1"/>
  <c r="G664"/>
  <c r="G700" s="1"/>
  <c r="H664"/>
  <c r="H700" s="1"/>
  <c r="I664"/>
  <c r="I700" s="1"/>
  <c r="J664"/>
  <c r="J700" s="1"/>
  <c r="G665"/>
  <c r="G701" s="1"/>
  <c r="H665"/>
  <c r="H701" s="1"/>
  <c r="I665"/>
  <c r="I701" s="1"/>
  <c r="J665"/>
  <c r="J701" s="1"/>
  <c r="H666"/>
  <c r="H702" s="1"/>
  <c r="I666"/>
  <c r="I702" s="1"/>
  <c r="J666"/>
  <c r="J702" s="1"/>
  <c r="H669"/>
  <c r="H705" s="1"/>
  <c r="I669"/>
  <c r="I705" s="1"/>
  <c r="J669"/>
  <c r="J705" s="1"/>
  <c r="H670"/>
  <c r="H707" s="1"/>
  <c r="I670"/>
  <c r="I707" s="1"/>
  <c r="J670"/>
  <c r="J707" s="1"/>
  <c r="G671"/>
  <c r="G708"/>
  <c r="H671"/>
  <c r="H708"/>
  <c r="I671"/>
  <c r="I708"/>
  <c r="J671"/>
  <c r="H672"/>
  <c r="H709" s="1"/>
  <c r="I672"/>
  <c r="I709" s="1"/>
  <c r="J672"/>
  <c r="J709" s="1"/>
  <c r="G673"/>
  <c r="H673"/>
  <c r="H710"/>
  <c r="I673"/>
  <c r="I710" s="1"/>
  <c r="J673"/>
  <c r="J710" s="1"/>
  <c r="H674"/>
  <c r="H711" s="1"/>
  <c r="I674"/>
  <c r="I711"/>
  <c r="J674"/>
  <c r="J711"/>
  <c r="G676"/>
  <c r="H676"/>
  <c r="H713" s="1"/>
  <c r="I676"/>
  <c r="I713" s="1"/>
  <c r="J676"/>
  <c r="J713" s="1"/>
  <c r="H677"/>
  <c r="H716" s="1"/>
  <c r="I677"/>
  <c r="I716" s="1"/>
  <c r="J677"/>
  <c r="G678"/>
  <c r="G717" s="1"/>
  <c r="H678"/>
  <c r="H717" s="1"/>
  <c r="I678"/>
  <c r="I717" s="1"/>
  <c r="J678"/>
  <c r="J717"/>
  <c r="G680"/>
  <c r="H680"/>
  <c r="H719" s="1"/>
  <c r="I680"/>
  <c r="J680"/>
  <c r="J719"/>
  <c r="H681"/>
  <c r="H720"/>
  <c r="I681"/>
  <c r="I720"/>
  <c r="J681"/>
  <c r="J720" s="1"/>
  <c r="H682"/>
  <c r="I682"/>
  <c r="J682"/>
  <c r="G683"/>
  <c r="G722" s="1"/>
  <c r="H683"/>
  <c r="H722" s="1"/>
  <c r="I683"/>
  <c r="I722"/>
  <c r="J683"/>
  <c r="J722" s="1"/>
  <c r="G48"/>
  <c r="J218"/>
  <c r="H218"/>
  <c r="H422"/>
  <c r="G356"/>
  <c r="F389"/>
  <c r="G84"/>
  <c r="G150"/>
  <c r="G677"/>
  <c r="G655"/>
  <c r="G690"/>
  <c r="G529"/>
  <c r="G674"/>
  <c r="G711" s="1"/>
  <c r="G681"/>
  <c r="G720" s="1"/>
  <c r="G682"/>
  <c r="G253"/>
  <c r="G286"/>
  <c r="G319"/>
  <c r="X319" s="1"/>
  <c r="G455"/>
  <c r="G672"/>
  <c r="G709" s="1"/>
  <c r="G669"/>
  <c r="G705" s="1"/>
  <c r="G650"/>
  <c r="G685"/>
  <c r="G628"/>
  <c r="G641"/>
  <c r="G679" s="1"/>
  <c r="G718" s="1"/>
  <c r="H14" i="17"/>
  <c r="I86"/>
  <c r="K86"/>
  <c r="J86"/>
  <c r="G18"/>
  <c r="B25"/>
  <c r="L429" i="16"/>
  <c r="L433"/>
  <c r="L441"/>
  <c r="L445"/>
  <c r="R433"/>
  <c r="R441"/>
  <c r="R445"/>
  <c r="L428"/>
  <c r="L440"/>
  <c r="R428"/>
  <c r="R496" s="1"/>
  <c r="R690" s="1"/>
  <c r="R440"/>
  <c r="R448"/>
  <c r="L427"/>
  <c r="L431"/>
  <c r="L499" s="1"/>
  <c r="L439"/>
  <c r="L507" s="1"/>
  <c r="L701" s="1"/>
  <c r="L443"/>
  <c r="R427"/>
  <c r="R495"/>
  <c r="R439"/>
  <c r="L426"/>
  <c r="L494" s="1"/>
  <c r="L430"/>
  <c r="L438"/>
  <c r="L506" s="1"/>
  <c r="L700" s="1"/>
  <c r="L446"/>
  <c r="R426"/>
  <c r="R438"/>
  <c r="R446"/>
  <c r="Q170"/>
  <c r="Q238" s="1"/>
  <c r="K368"/>
  <c r="K434" s="1"/>
  <c r="F502"/>
  <c r="K459"/>
  <c r="K475"/>
  <c r="K479"/>
  <c r="E479" s="1"/>
  <c r="K483"/>
  <c r="Q177"/>
  <c r="Q244"/>
  <c r="L244"/>
  <c r="Q186"/>
  <c r="L219"/>
  <c r="Q190"/>
  <c r="L223"/>
  <c r="L495"/>
  <c r="Q210"/>
  <c r="L245"/>
  <c r="L519" s="1"/>
  <c r="L715" s="1"/>
  <c r="Q458"/>
  <c r="Q462"/>
  <c r="Q466"/>
  <c r="Q470"/>
  <c r="Q474"/>
  <c r="Q478"/>
  <c r="Q482"/>
  <c r="Q486"/>
  <c r="Q635"/>
  <c r="W187"/>
  <c r="R220"/>
  <c r="W191"/>
  <c r="W224"/>
  <c r="R224"/>
  <c r="W458"/>
  <c r="W462"/>
  <c r="W466"/>
  <c r="W470"/>
  <c r="W474"/>
  <c r="W478"/>
  <c r="W482"/>
  <c r="W486"/>
  <c r="W635"/>
  <c r="R84"/>
  <c r="L454"/>
  <c r="R453"/>
  <c r="R452"/>
  <c r="R451"/>
  <c r="I719"/>
  <c r="R450"/>
  <c r="R449"/>
  <c r="U713"/>
  <c r="L447"/>
  <c r="L517" s="1"/>
  <c r="L713" s="1"/>
  <c r="O710"/>
  <c r="F444"/>
  <c r="R434"/>
  <c r="L432"/>
  <c r="U498"/>
  <c r="U692" s="1"/>
  <c r="L425"/>
  <c r="L493" s="1"/>
  <c r="F232"/>
  <c r="R251"/>
  <c r="R525" s="1"/>
  <c r="R721" s="1"/>
  <c r="L249"/>
  <c r="R246"/>
  <c r="R520" s="1"/>
  <c r="R716" s="1"/>
  <c r="L242"/>
  <c r="R240"/>
  <c r="R236"/>
  <c r="L234"/>
  <c r="R232"/>
  <c r="L230"/>
  <c r="R228"/>
  <c r="R225"/>
  <c r="K458"/>
  <c r="E458"/>
  <c r="K466"/>
  <c r="E466"/>
  <c r="K482"/>
  <c r="Q189"/>
  <c r="Q222" s="1"/>
  <c r="L222"/>
  <c r="Q193"/>
  <c r="L226"/>
  <c r="Q368"/>
  <c r="L502"/>
  <c r="L696"/>
  <c r="Q457"/>
  <c r="Q461"/>
  <c r="Q465"/>
  <c r="Q469"/>
  <c r="Q473"/>
  <c r="Q477"/>
  <c r="Q481"/>
  <c r="Q485"/>
  <c r="Q489"/>
  <c r="W177"/>
  <c r="W244" s="1"/>
  <c r="R244"/>
  <c r="W186"/>
  <c r="R219"/>
  <c r="W190"/>
  <c r="W223"/>
  <c r="R223"/>
  <c r="W210"/>
  <c r="W245" s="1"/>
  <c r="W457"/>
  <c r="W461"/>
  <c r="W465"/>
  <c r="W469"/>
  <c r="W473"/>
  <c r="W477"/>
  <c r="W481"/>
  <c r="W485"/>
  <c r="W489"/>
  <c r="O491"/>
  <c r="U722"/>
  <c r="F452"/>
  <c r="F450"/>
  <c r="R447"/>
  <c r="U711"/>
  <c r="U709"/>
  <c r="L444"/>
  <c r="F442"/>
  <c r="F440"/>
  <c r="F439"/>
  <c r="F438"/>
  <c r="F436"/>
  <c r="R432"/>
  <c r="R500" s="1"/>
  <c r="R431"/>
  <c r="R499" s="1"/>
  <c r="R693" s="1"/>
  <c r="R430"/>
  <c r="R429"/>
  <c r="R497" s="1"/>
  <c r="R425"/>
  <c r="L424"/>
  <c r="F247"/>
  <c r="L250"/>
  <c r="L243"/>
  <c r="L239"/>
  <c r="R237"/>
  <c r="R509" s="1"/>
  <c r="R705" s="1"/>
  <c r="L235"/>
  <c r="R233"/>
  <c r="L231"/>
  <c r="R229"/>
  <c r="L227"/>
  <c r="K461"/>
  <c r="E461" s="1"/>
  <c r="K473"/>
  <c r="E473" s="1"/>
  <c r="K481"/>
  <c r="E481"/>
  <c r="Q188"/>
  <c r="L221"/>
  <c r="Q456"/>
  <c r="Q460"/>
  <c r="Q464"/>
  <c r="Q468"/>
  <c r="Q472"/>
  <c r="Q476"/>
  <c r="Q480"/>
  <c r="Q484"/>
  <c r="Q488"/>
  <c r="W189"/>
  <c r="W222" s="1"/>
  <c r="R222"/>
  <c r="W193"/>
  <c r="W368"/>
  <c r="W434" s="1"/>
  <c r="R502"/>
  <c r="R696" s="1"/>
  <c r="W456"/>
  <c r="W460"/>
  <c r="W464"/>
  <c r="W468"/>
  <c r="W472"/>
  <c r="E472" s="1"/>
  <c r="W476"/>
  <c r="W480"/>
  <c r="W484"/>
  <c r="W488"/>
  <c r="R253"/>
  <c r="U491"/>
  <c r="L423"/>
  <c r="L491"/>
  <c r="R454"/>
  <c r="F454"/>
  <c r="O719"/>
  <c r="G719"/>
  <c r="F448"/>
  <c r="R444"/>
  <c r="R513" s="1"/>
  <c r="L442"/>
  <c r="L511"/>
  <c r="F434"/>
  <c r="F430"/>
  <c r="F428"/>
  <c r="R424"/>
  <c r="R492"/>
  <c r="F248"/>
  <c r="F238"/>
  <c r="F510"/>
  <c r="F706" s="1"/>
  <c r="L251"/>
  <c r="L247"/>
  <c r="L246"/>
  <c r="L240"/>
  <c r="L236"/>
  <c r="L508" s="1"/>
  <c r="R234"/>
  <c r="R506"/>
  <c r="L232"/>
  <c r="R230"/>
  <c r="L228"/>
  <c r="K177"/>
  <c r="K244" s="1"/>
  <c r="F244"/>
  <c r="K210"/>
  <c r="K460"/>
  <c r="Q187"/>
  <c r="L220"/>
  <c r="L492" s="1"/>
  <c r="Q191"/>
  <c r="L224"/>
  <c r="L496" s="1"/>
  <c r="Q459"/>
  <c r="Q463"/>
  <c r="Q471"/>
  <c r="E471" s="1"/>
  <c r="Q475"/>
  <c r="Q479"/>
  <c r="Q483"/>
  <c r="Q487"/>
  <c r="W188"/>
  <c r="W221" s="1"/>
  <c r="R221"/>
  <c r="W459"/>
  <c r="E459" s="1"/>
  <c r="W463"/>
  <c r="W471"/>
  <c r="W475"/>
  <c r="W479"/>
  <c r="W483"/>
  <c r="W487"/>
  <c r="R423"/>
  <c r="I491"/>
  <c r="L453"/>
  <c r="L525" s="1"/>
  <c r="L721" s="1"/>
  <c r="L452"/>
  <c r="L524"/>
  <c r="L451"/>
  <c r="L523" s="1"/>
  <c r="L719" s="1"/>
  <c r="L450"/>
  <c r="L522" s="1"/>
  <c r="U717"/>
  <c r="L449"/>
  <c r="O716"/>
  <c r="O713"/>
  <c r="F446"/>
  <c r="R442"/>
  <c r="L434"/>
  <c r="O498"/>
  <c r="O692"/>
  <c r="F425"/>
  <c r="F424"/>
  <c r="F249"/>
  <c r="F243"/>
  <c r="F239"/>
  <c r="F227"/>
  <c r="F219"/>
  <c r="L252"/>
  <c r="L526" s="1"/>
  <c r="R250"/>
  <c r="R524"/>
  <c r="L248"/>
  <c r="R243"/>
  <c r="R515" s="1"/>
  <c r="L241"/>
  <c r="R239"/>
  <c r="L237"/>
  <c r="L509" s="1"/>
  <c r="L705" s="1"/>
  <c r="R235"/>
  <c r="R507" s="1"/>
  <c r="R701" s="1"/>
  <c r="L233"/>
  <c r="R231"/>
  <c r="L229"/>
  <c r="L501"/>
  <c r="R227"/>
  <c r="L225"/>
  <c r="L497" s="1"/>
  <c r="U218"/>
  <c r="Q396"/>
  <c r="Q429"/>
  <c r="Q398"/>
  <c r="Q431"/>
  <c r="U150"/>
  <c r="U319"/>
  <c r="L595"/>
  <c r="I218"/>
  <c r="L641"/>
  <c r="R286"/>
  <c r="R455"/>
  <c r="R529"/>
  <c r="L84"/>
  <c r="L389"/>
  <c r="Q406"/>
  <c r="Q439"/>
  <c r="R117"/>
  <c r="R185"/>
  <c r="F673"/>
  <c r="K673"/>
  <c r="F663"/>
  <c r="K663"/>
  <c r="E663" s="1"/>
  <c r="R48"/>
  <c r="F664"/>
  <c r="F652"/>
  <c r="W151"/>
  <c r="W158"/>
  <c r="R389"/>
  <c r="W406"/>
  <c r="W439" s="1"/>
  <c r="W507" s="1"/>
  <c r="W701" s="1"/>
  <c r="W408"/>
  <c r="R595"/>
  <c r="F656"/>
  <c r="L322"/>
  <c r="Q395"/>
  <c r="Q397"/>
  <c r="Q430"/>
  <c r="L529"/>
  <c r="W21"/>
  <c r="F660"/>
  <c r="K660"/>
  <c r="Q405"/>
  <c r="Q438" s="1"/>
  <c r="Q407"/>
  <c r="L455"/>
  <c r="W407"/>
  <c r="R634"/>
  <c r="F356"/>
  <c r="F741"/>
  <c r="J703"/>
  <c r="F286"/>
  <c r="F734" s="1"/>
  <c r="G734" s="1"/>
  <c r="F682"/>
  <c r="K682" s="1"/>
  <c r="F678"/>
  <c r="F670"/>
  <c r="K670" s="1"/>
  <c r="F666"/>
  <c r="K666" s="1"/>
  <c r="F658"/>
  <c r="K658" s="1"/>
  <c r="F654"/>
  <c r="F650"/>
  <c r="Q151"/>
  <c r="Q150" s="1"/>
  <c r="Q394"/>
  <c r="Q427" s="1"/>
  <c r="Q495" s="1"/>
  <c r="Q689" s="1"/>
  <c r="Q400"/>
  <c r="Q433" s="1"/>
  <c r="Q402"/>
  <c r="Q404"/>
  <c r="Q410"/>
  <c r="Q443"/>
  <c r="Q412"/>
  <c r="Q445"/>
  <c r="L562"/>
  <c r="L634"/>
  <c r="W394"/>
  <c r="W427"/>
  <c r="W395"/>
  <c r="W400"/>
  <c r="W433" s="1"/>
  <c r="W402"/>
  <c r="W404"/>
  <c r="W405"/>
  <c r="W438"/>
  <c r="W410"/>
  <c r="W412"/>
  <c r="W445" s="1"/>
  <c r="W514" s="1"/>
  <c r="W710" s="1"/>
  <c r="K404"/>
  <c r="K437" s="1"/>
  <c r="K408"/>
  <c r="F683"/>
  <c r="F675"/>
  <c r="F712" s="1"/>
  <c r="L117"/>
  <c r="O150"/>
  <c r="O319"/>
  <c r="R562"/>
  <c r="F676"/>
  <c r="K676" s="1"/>
  <c r="Q393"/>
  <c r="Q426" s="1"/>
  <c r="Q403"/>
  <c r="Q413"/>
  <c r="Q446"/>
  <c r="Q415"/>
  <c r="L628"/>
  <c r="R322"/>
  <c r="W393"/>
  <c r="W403"/>
  <c r="W413"/>
  <c r="W415"/>
  <c r="W448"/>
  <c r="F704"/>
  <c r="F117"/>
  <c r="F736" s="1"/>
  <c r="F150"/>
  <c r="F732" s="1"/>
  <c r="F641"/>
  <c r="F679" s="1"/>
  <c r="F322"/>
  <c r="F730" s="1"/>
  <c r="K398"/>
  <c r="F677"/>
  <c r="K677"/>
  <c r="F665"/>
  <c r="F657"/>
  <c r="K657" s="1"/>
  <c r="L48"/>
  <c r="L185"/>
  <c r="L286"/>
  <c r="R150"/>
  <c r="R628"/>
  <c r="R641"/>
  <c r="R679"/>
  <c r="W152"/>
  <c r="U422"/>
  <c r="T319"/>
  <c r="S319"/>
  <c r="Z319" s="1"/>
  <c r="V319"/>
  <c r="R650"/>
  <c r="R652"/>
  <c r="W652" s="1"/>
  <c r="W687" s="1"/>
  <c r="R654"/>
  <c r="R689" s="1"/>
  <c r="R656"/>
  <c r="W656" s="1"/>
  <c r="R658"/>
  <c r="W658"/>
  <c r="R660"/>
  <c r="W660"/>
  <c r="R662"/>
  <c r="W662"/>
  <c r="R664"/>
  <c r="R666"/>
  <c r="W666" s="1"/>
  <c r="R670"/>
  <c r="R672"/>
  <c r="R709" s="1"/>
  <c r="R674"/>
  <c r="R711" s="1"/>
  <c r="R676"/>
  <c r="R678"/>
  <c r="R680"/>
  <c r="R682"/>
  <c r="W682" s="1"/>
  <c r="U389"/>
  <c r="W542"/>
  <c r="W544"/>
  <c r="W546"/>
  <c r="W548"/>
  <c r="W550"/>
  <c r="W552"/>
  <c r="W630"/>
  <c r="R356"/>
  <c r="R651"/>
  <c r="R686" s="1"/>
  <c r="R653"/>
  <c r="R655"/>
  <c r="R657"/>
  <c r="W657"/>
  <c r="R659"/>
  <c r="R694" s="1"/>
  <c r="V703"/>
  <c r="R675"/>
  <c r="R712"/>
  <c r="R677"/>
  <c r="R681"/>
  <c r="R720" s="1"/>
  <c r="R683"/>
  <c r="U703"/>
  <c r="F714"/>
  <c r="P319"/>
  <c r="O422"/>
  <c r="F696"/>
  <c r="N319"/>
  <c r="L650"/>
  <c r="Q650"/>
  <c r="L652"/>
  <c r="L687" s="1"/>
  <c r="L654"/>
  <c r="L689"/>
  <c r="L656"/>
  <c r="L691" s="1"/>
  <c r="L658"/>
  <c r="L693" s="1"/>
  <c r="L660"/>
  <c r="L695" s="1"/>
  <c r="L662"/>
  <c r="Q662" s="1"/>
  <c r="L664"/>
  <c r="L666"/>
  <c r="L702" s="1"/>
  <c r="L670"/>
  <c r="L707" s="1"/>
  <c r="L672"/>
  <c r="Q672" s="1"/>
  <c r="L674"/>
  <c r="Q674"/>
  <c r="L676"/>
  <c r="L678"/>
  <c r="Q678"/>
  <c r="L680"/>
  <c r="L682"/>
  <c r="Q682" s="1"/>
  <c r="O389"/>
  <c r="Q542"/>
  <c r="Q544"/>
  <c r="Q546"/>
  <c r="Q548"/>
  <c r="Q550"/>
  <c r="Q552"/>
  <c r="Q630"/>
  <c r="Q628"/>
  <c r="L356"/>
  <c r="L651"/>
  <c r="L686" s="1"/>
  <c r="L653"/>
  <c r="L688" s="1"/>
  <c r="L655"/>
  <c r="L690" s="1"/>
  <c r="Q655"/>
  <c r="L657"/>
  <c r="L659"/>
  <c r="P703"/>
  <c r="L675"/>
  <c r="L677"/>
  <c r="L679"/>
  <c r="L718" s="1"/>
  <c r="L681"/>
  <c r="L720" s="1"/>
  <c r="L683"/>
  <c r="L722" s="1"/>
  <c r="Q683"/>
  <c r="Q408"/>
  <c r="Q441"/>
  <c r="G218"/>
  <c r="G658"/>
  <c r="G693"/>
  <c r="G712"/>
  <c r="I703"/>
  <c r="H86" i="17"/>
  <c r="L513" i="16"/>
  <c r="E475"/>
  <c r="T649"/>
  <c r="T703"/>
  <c r="N703"/>
  <c r="Q440"/>
  <c r="Q428"/>
  <c r="W672"/>
  <c r="W650"/>
  <c r="V649"/>
  <c r="W675"/>
  <c r="W676"/>
  <c r="W678"/>
  <c r="W664"/>
  <c r="Q681"/>
  <c r="Q676"/>
  <c r="Q654"/>
  <c r="Q657"/>
  <c r="Q670"/>
  <c r="Q656"/>
  <c r="Q651"/>
  <c r="Q658"/>
  <c r="O218"/>
  <c r="G422"/>
  <c r="G389"/>
  <c r="M718"/>
  <c r="F122" i="17"/>
  <c r="F142"/>
  <c r="O703" i="16"/>
  <c r="U649"/>
  <c r="U718"/>
  <c r="I686"/>
  <c r="M686"/>
  <c r="N690"/>
  <c r="N692"/>
  <c r="H690"/>
  <c r="G686"/>
  <c r="P687"/>
  <c r="M690"/>
  <c r="M692"/>
  <c r="T691"/>
  <c r="T717"/>
  <c r="G687"/>
  <c r="P690"/>
  <c r="M710"/>
  <c r="V709"/>
  <c r="V689"/>
  <c r="V691"/>
  <c r="P716"/>
  <c r="N710"/>
  <c r="F504"/>
  <c r="L515"/>
  <c r="L711"/>
  <c r="L514"/>
  <c r="K410"/>
  <c r="E410" s="1"/>
  <c r="E443" s="1"/>
  <c r="T711"/>
  <c r="V717"/>
  <c r="N716"/>
  <c r="P710"/>
  <c r="M716"/>
  <c r="P713"/>
  <c r="T709"/>
  <c r="V713"/>
  <c r="K73"/>
  <c r="K656"/>
  <c r="K49"/>
  <c r="K48" s="1"/>
  <c r="Q73"/>
  <c r="Q516" s="1"/>
  <c r="Q712" s="1"/>
  <c r="W73"/>
  <c r="W516" s="1"/>
  <c r="K630"/>
  <c r="E630" s="1"/>
  <c r="E628" s="1"/>
  <c r="L665"/>
  <c r="Q665" s="1"/>
  <c r="L669"/>
  <c r="Q669" s="1"/>
  <c r="L673"/>
  <c r="L710"/>
  <c r="W661"/>
  <c r="W663"/>
  <c r="W669"/>
  <c r="W671"/>
  <c r="W673"/>
  <c r="Q663"/>
  <c r="Q661"/>
  <c r="F529"/>
  <c r="Q673"/>
  <c r="E673" s="1"/>
  <c r="G108" i="17"/>
  <c r="G145"/>
  <c r="W440" i="16"/>
  <c r="W441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S687" s="1"/>
  <c r="S87" i="17"/>
  <c r="S88"/>
  <c r="S125"/>
  <c r="S90"/>
  <c r="S127"/>
  <c r="S91"/>
  <c r="S128"/>
  <c r="X94"/>
  <c r="X131"/>
  <c r="S97"/>
  <c r="S134"/>
  <c r="S102"/>
  <c r="S139"/>
  <c r="S106"/>
  <c r="S143"/>
  <c r="S107"/>
  <c r="S144"/>
  <c r="S110"/>
  <c r="S147"/>
  <c r="S111"/>
  <c r="S148"/>
  <c r="S112"/>
  <c r="S149"/>
  <c r="S114"/>
  <c r="S151"/>
  <c r="S116"/>
  <c r="S153"/>
  <c r="S117"/>
  <c r="S154"/>
  <c r="S89"/>
  <c r="S126"/>
  <c r="S92"/>
  <c r="S129"/>
  <c r="S93"/>
  <c r="S130"/>
  <c r="S94"/>
  <c r="S131"/>
  <c r="S95"/>
  <c r="S132"/>
  <c r="S96"/>
  <c r="S133"/>
  <c r="S98"/>
  <c r="S135"/>
  <c r="S99"/>
  <c r="S136"/>
  <c r="S100"/>
  <c r="S137"/>
  <c r="S101"/>
  <c r="S138"/>
  <c r="S108"/>
  <c r="S145"/>
  <c r="S109"/>
  <c r="S146"/>
  <c r="X111"/>
  <c r="X148"/>
  <c r="X112"/>
  <c r="X149"/>
  <c r="S113"/>
  <c r="S150"/>
  <c r="X114"/>
  <c r="X151"/>
  <c r="S118"/>
  <c r="S155"/>
  <c r="S119"/>
  <c r="S156"/>
  <c r="M119"/>
  <c r="M156"/>
  <c r="M116"/>
  <c r="M153"/>
  <c r="M111"/>
  <c r="M148"/>
  <c r="M106"/>
  <c r="M143"/>
  <c r="M18"/>
  <c r="R32"/>
  <c r="R100" s="1"/>
  <c r="R137" s="1"/>
  <c r="R27"/>
  <c r="R95"/>
  <c r="R132" s="1"/>
  <c r="M94"/>
  <c r="M131" s="1"/>
  <c r="M88"/>
  <c r="M125" s="1"/>
  <c r="M87"/>
  <c r="L253" i="16"/>
  <c r="S218"/>
  <c r="R249"/>
  <c r="R523" s="1"/>
  <c r="R252"/>
  <c r="R526"/>
  <c r="W170"/>
  <c r="L150"/>
  <c r="L319" s="1"/>
  <c r="M218"/>
  <c r="R242"/>
  <c r="R241"/>
  <c r="R248"/>
  <c r="R522" s="1"/>
  <c r="R718" s="1"/>
  <c r="R245"/>
  <c r="R519"/>
  <c r="R715" s="1"/>
  <c r="R247"/>
  <c r="R521" s="1"/>
  <c r="S124" i="17"/>
  <c r="X57"/>
  <c r="X58"/>
  <c r="F58" s="1"/>
  <c r="X61"/>
  <c r="X95"/>
  <c r="X132" s="1"/>
  <c r="X62"/>
  <c r="X63"/>
  <c r="X64"/>
  <c r="F64" s="1"/>
  <c r="X67"/>
  <c r="X68"/>
  <c r="X102"/>
  <c r="X139" s="1"/>
  <c r="X85"/>
  <c r="X119" s="1"/>
  <c r="X156" s="1"/>
  <c r="S105"/>
  <c r="S104"/>
  <c r="S103"/>
  <c r="S140"/>
  <c r="S115"/>
  <c r="S152"/>
  <c r="X110"/>
  <c r="X147"/>
  <c r="X72"/>
  <c r="X106" s="1"/>
  <c r="X143" s="1"/>
  <c r="F72"/>
  <c r="X74"/>
  <c r="X108"/>
  <c r="X145" s="1"/>
  <c r="F80"/>
  <c r="X82"/>
  <c r="X116"/>
  <c r="X153" s="1"/>
  <c r="X84"/>
  <c r="X118" s="1"/>
  <c r="X155" s="1"/>
  <c r="R85"/>
  <c r="R82"/>
  <c r="R116" s="1"/>
  <c r="R153" s="1"/>
  <c r="R77"/>
  <c r="R62"/>
  <c r="F62" s="1"/>
  <c r="R60"/>
  <c r="R54"/>
  <c r="M124"/>
  <c r="R53"/>
  <c r="W238" i="16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F61"/>
  <c r="F69"/>
  <c r="F71"/>
  <c r="F81"/>
  <c r="F83"/>
  <c r="X117"/>
  <c r="X154"/>
  <c r="X113"/>
  <c r="X150"/>
  <c r="R103"/>
  <c r="R140"/>
  <c r="L103"/>
  <c r="L140"/>
  <c r="R102"/>
  <c r="R139"/>
  <c r="M90"/>
  <c r="G90"/>
  <c r="G127" s="1"/>
  <c r="X109"/>
  <c r="X146" s="1"/>
  <c r="L105"/>
  <c r="X104"/>
  <c r="R87"/>
  <c r="R124"/>
  <c r="F19"/>
  <c r="X100"/>
  <c r="X137" s="1"/>
  <c r="G124"/>
  <c r="F51"/>
  <c r="L119"/>
  <c r="L156"/>
  <c r="F48"/>
  <c r="G92"/>
  <c r="G129" s="1"/>
  <c r="L24"/>
  <c r="R49"/>
  <c r="R117"/>
  <c r="R154" s="1"/>
  <c r="L49"/>
  <c r="R45"/>
  <c r="R113"/>
  <c r="R150" s="1"/>
  <c r="L45"/>
  <c r="F45" s="1"/>
  <c r="F113" s="1"/>
  <c r="F150" s="1"/>
  <c r="R41"/>
  <c r="R109" s="1"/>
  <c r="R146" s="1"/>
  <c r="L41"/>
  <c r="R39"/>
  <c r="R107" s="1"/>
  <c r="R144" s="1"/>
  <c r="L39"/>
  <c r="L107"/>
  <c r="R36"/>
  <c r="R104"/>
  <c r="L36"/>
  <c r="F35"/>
  <c r="F103" s="1"/>
  <c r="F140" s="1"/>
  <c r="R33"/>
  <c r="R101"/>
  <c r="R138" s="1"/>
  <c r="L33"/>
  <c r="F33" s="1"/>
  <c r="F101" s="1"/>
  <c r="F138" s="1"/>
  <c r="M92"/>
  <c r="R24"/>
  <c r="R92"/>
  <c r="R129" s="1"/>
  <c r="R21"/>
  <c r="R89" s="1"/>
  <c r="R126" s="1"/>
  <c r="L21"/>
  <c r="W123"/>
  <c r="U123"/>
  <c r="Q123"/>
  <c r="O123"/>
  <c r="J123"/>
  <c r="H123"/>
  <c r="V123"/>
  <c r="T123"/>
  <c r="P123"/>
  <c r="N123"/>
  <c r="K123"/>
  <c r="I123"/>
  <c r="W595" i="16"/>
  <c r="W562"/>
  <c r="N719"/>
  <c r="M719"/>
  <c r="T718"/>
  <c r="S718"/>
  <c r="N713"/>
  <c r="V711"/>
  <c r="O690"/>
  <c r="T689"/>
  <c r="O687"/>
  <c r="M687"/>
  <c r="I687"/>
  <c r="U686"/>
  <c r="S686"/>
  <c r="O686"/>
  <c r="R700"/>
  <c r="K542"/>
  <c r="E542" s="1"/>
  <c r="V685"/>
  <c r="J716"/>
  <c r="G716"/>
  <c r="S713"/>
  <c r="M713"/>
  <c r="G713"/>
  <c r="G710"/>
  <c r="U691"/>
  <c r="J690"/>
  <c r="U689"/>
  <c r="Y16"/>
  <c r="R704"/>
  <c r="V718"/>
  <c r="W639"/>
  <c r="E639"/>
  <c r="Q704"/>
  <c r="Q634"/>
  <c r="L668"/>
  <c r="Q668"/>
  <c r="R667"/>
  <c r="W667"/>
  <c r="W703" s="1"/>
  <c r="E629"/>
  <c r="W665"/>
  <c r="W529"/>
  <c r="Q13"/>
  <c r="R13"/>
  <c r="W13" s="1"/>
  <c r="K641"/>
  <c r="I494"/>
  <c r="I688"/>
  <c r="W431"/>
  <c r="E398"/>
  <c r="Q369"/>
  <c r="Q435" s="1"/>
  <c r="Q503" s="1"/>
  <c r="Q697" s="1"/>
  <c r="L435"/>
  <c r="Q371"/>
  <c r="Q437" s="1"/>
  <c r="Q505" s="1"/>
  <c r="Q699" s="1"/>
  <c r="L437"/>
  <c r="L505" s="1"/>
  <c r="L699" s="1"/>
  <c r="W369"/>
  <c r="W435" s="1"/>
  <c r="W503" s="1"/>
  <c r="W697" s="1"/>
  <c r="R435"/>
  <c r="R503"/>
  <c r="R697" s="1"/>
  <c r="W371"/>
  <c r="W437" s="1"/>
  <c r="W505" s="1"/>
  <c r="W699" s="1"/>
  <c r="R437"/>
  <c r="R505" s="1"/>
  <c r="R699" s="1"/>
  <c r="W377"/>
  <c r="R443"/>
  <c r="R512" s="1"/>
  <c r="R708" s="1"/>
  <c r="M512"/>
  <c r="M708"/>
  <c r="M422"/>
  <c r="T511"/>
  <c r="T707" s="1"/>
  <c r="T422"/>
  <c r="K365"/>
  <c r="K431"/>
  <c r="F431"/>
  <c r="F499"/>
  <c r="F693" s="1"/>
  <c r="Q370"/>
  <c r="Q436" s="1"/>
  <c r="L436"/>
  <c r="L504" s="1"/>
  <c r="L698" s="1"/>
  <c r="Q382"/>
  <c r="Q448" s="1"/>
  <c r="Q520" s="1"/>
  <c r="Q716" s="1"/>
  <c r="L448"/>
  <c r="L520" s="1"/>
  <c r="L716" s="1"/>
  <c r="W370"/>
  <c r="W436"/>
  <c r="R436"/>
  <c r="P512"/>
  <c r="P708" s="1"/>
  <c r="P422"/>
  <c r="J512"/>
  <c r="J422"/>
  <c r="R493"/>
  <c r="R687"/>
  <c r="M526"/>
  <c r="M722"/>
  <c r="S523"/>
  <c r="S719"/>
  <c r="R226"/>
  <c r="R498"/>
  <c r="E170"/>
  <c r="E238"/>
  <c r="K238"/>
  <c r="O706"/>
  <c r="N706"/>
  <c r="G715"/>
  <c r="V715"/>
  <c r="W92"/>
  <c r="W226" s="1"/>
  <c r="E623"/>
  <c r="F56" i="25"/>
  <c r="L26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1"/>
  <c r="F109" s="1"/>
  <c r="F146" s="1"/>
  <c r="M129"/>
  <c r="L104"/>
  <c r="F36"/>
  <c r="F104" s="1"/>
  <c r="R703" i="16"/>
  <c r="L503"/>
  <c r="L697" s="1"/>
  <c r="J708"/>
  <c r="W443"/>
  <c r="F21" i="25"/>
  <c r="N57"/>
  <c r="T57"/>
  <c r="S57" s="1"/>
  <c r="X57" s="1"/>
  <c r="M57"/>
  <c r="R57"/>
  <c r="Q451" i="16"/>
  <c r="E470"/>
  <c r="Q450"/>
  <c r="Q452"/>
  <c r="E563"/>
  <c r="Q562"/>
  <c r="W451"/>
  <c r="W628"/>
  <c r="X18" i="17"/>
  <c r="F74"/>
  <c r="Q664" i="16"/>
  <c r="Q653"/>
  <c r="W670"/>
  <c r="E400"/>
  <c r="E404"/>
  <c r="E368"/>
  <c r="W502"/>
  <c r="W696" s="1"/>
  <c r="F236"/>
  <c r="F508" s="1"/>
  <c r="F702" s="1"/>
  <c r="F246"/>
  <c r="F520"/>
  <c r="K635"/>
  <c r="E635"/>
  <c r="W252"/>
  <c r="F43" i="17"/>
  <c r="F13" i="16"/>
  <c r="F739" s="1"/>
  <c r="G739" s="1"/>
  <c r="F70" i="17"/>
  <c r="S422" i="16"/>
  <c r="G119" i="17"/>
  <c r="S18"/>
  <c r="R50"/>
  <c r="R118"/>
  <c r="R155" s="1"/>
  <c r="L50"/>
  <c r="R47"/>
  <c r="L47"/>
  <c r="R46"/>
  <c r="L46"/>
  <c r="R44"/>
  <c r="R112"/>
  <c r="R149" s="1"/>
  <c r="L44"/>
  <c r="R42"/>
  <c r="R110"/>
  <c r="R147" s="1"/>
  <c r="L42"/>
  <c r="F42" s="1"/>
  <c r="F110" s="1"/>
  <c r="F147" s="1"/>
  <c r="R40"/>
  <c r="R108"/>
  <c r="R145" s="1"/>
  <c r="R31"/>
  <c r="R99" s="1"/>
  <c r="R136" s="1"/>
  <c r="R30"/>
  <c r="R98"/>
  <c r="R135" s="1"/>
  <c r="R29"/>
  <c r="R97" s="1"/>
  <c r="R134" s="1"/>
  <c r="L29"/>
  <c r="R28"/>
  <c r="F84"/>
  <c r="F628" i="16"/>
  <c r="F634"/>
  <c r="F55" i="25"/>
  <c r="S142" i="17"/>
  <c r="M142"/>
  <c r="G142"/>
  <c r="G668" i="16"/>
  <c r="G649" s="1"/>
  <c r="H57" i="25"/>
  <c r="G57" s="1"/>
  <c r="L57" s="1"/>
  <c r="G156" i="17"/>
  <c r="L110"/>
  <c r="L147" s="1"/>
  <c r="L112"/>
  <c r="L149" s="1"/>
  <c r="L114"/>
  <c r="L151" s="1"/>
  <c r="L115"/>
  <c r="L152" s="1"/>
  <c r="L118"/>
  <c r="L155" s="1"/>
  <c r="X125"/>
  <c r="E742" i="16"/>
  <c r="L144" i="17"/>
  <c r="L92"/>
  <c r="L129" s="1"/>
  <c r="F24"/>
  <c r="F92" s="1"/>
  <c r="F129" s="1"/>
  <c r="R94"/>
  <c r="R131"/>
  <c r="R119"/>
  <c r="R156"/>
  <c r="F85"/>
  <c r="F119"/>
  <c r="F156" s="1"/>
  <c r="L712" i="16"/>
  <c r="Q675"/>
  <c r="Q659"/>
  <c r="Q680"/>
  <c r="Q666"/>
  <c r="W674"/>
  <c r="W426"/>
  <c r="W389"/>
  <c r="K678"/>
  <c r="W150"/>
  <c r="W219"/>
  <c r="K664"/>
  <c r="O685"/>
  <c r="Q502"/>
  <c r="Q696" s="1"/>
  <c r="Q434"/>
  <c r="W634"/>
  <c r="W455"/>
  <c r="R494"/>
  <c r="R688"/>
  <c r="K148"/>
  <c r="E148"/>
  <c r="F251"/>
  <c r="K157"/>
  <c r="F225"/>
  <c r="K167"/>
  <c r="F235"/>
  <c r="F507"/>
  <c r="F701" s="1"/>
  <c r="K200"/>
  <c r="F233"/>
  <c r="K190"/>
  <c r="F223"/>
  <c r="K366"/>
  <c r="F432"/>
  <c r="K369"/>
  <c r="F435"/>
  <c r="F503" s="1"/>
  <c r="K377"/>
  <c r="F443"/>
  <c r="K379"/>
  <c r="F445"/>
  <c r="K381"/>
  <c r="E381"/>
  <c r="F447"/>
  <c r="K385"/>
  <c r="E385"/>
  <c r="F451"/>
  <c r="K387"/>
  <c r="F453"/>
  <c r="F525"/>
  <c r="F721" s="1"/>
  <c r="E391"/>
  <c r="F427"/>
  <c r="F495"/>
  <c r="F689" s="1"/>
  <c r="K394"/>
  <c r="K396"/>
  <c r="F429"/>
  <c r="F497" s="1"/>
  <c r="F691" s="1"/>
  <c r="K468"/>
  <c r="K489"/>
  <c r="K531"/>
  <c r="F651"/>
  <c r="K533"/>
  <c r="E533"/>
  <c r="F653"/>
  <c r="K535"/>
  <c r="E535" s="1"/>
  <c r="F655"/>
  <c r="K655" s="1"/>
  <c r="K597"/>
  <c r="F595"/>
  <c r="K624"/>
  <c r="E624" s="1"/>
  <c r="F680"/>
  <c r="F719" s="1"/>
  <c r="L498"/>
  <c r="L692"/>
  <c r="Q21"/>
  <c r="O718"/>
  <c r="W242"/>
  <c r="W84"/>
  <c r="V721"/>
  <c r="J721"/>
  <c r="L117" i="17"/>
  <c r="L154"/>
  <c r="M127"/>
  <c r="R111"/>
  <c r="R148"/>
  <c r="F67"/>
  <c r="X101"/>
  <c r="X138"/>
  <c r="F63"/>
  <c r="K516" i="16"/>
  <c r="E73"/>
  <c r="E516" s="1"/>
  <c r="Q677"/>
  <c r="E677" s="1"/>
  <c r="R722"/>
  <c r="W683"/>
  <c r="W677"/>
  <c r="W655"/>
  <c r="W651"/>
  <c r="K665"/>
  <c r="K683"/>
  <c r="E683" s="1"/>
  <c r="K654"/>
  <c r="K652"/>
  <c r="E210"/>
  <c r="U685"/>
  <c r="R491"/>
  <c r="R685"/>
  <c r="R218"/>
  <c r="E483"/>
  <c r="F15" i="17"/>
  <c r="F14"/>
  <c r="L14"/>
  <c r="K106" i="16"/>
  <c r="E106" s="1"/>
  <c r="F241"/>
  <c r="F513"/>
  <c r="F709" s="1"/>
  <c r="F84"/>
  <c r="F737"/>
  <c r="K123"/>
  <c r="E123"/>
  <c r="F224"/>
  <c r="F496"/>
  <c r="K125"/>
  <c r="F226"/>
  <c r="F498" s="1"/>
  <c r="F692" s="1"/>
  <c r="K133"/>
  <c r="E133"/>
  <c r="F234"/>
  <c r="F506"/>
  <c r="F700" s="1"/>
  <c r="K217"/>
  <c r="E217" s="1"/>
  <c r="F252"/>
  <c r="F526" s="1"/>
  <c r="F722" s="1"/>
  <c r="K208"/>
  <c r="F242"/>
  <c r="K206"/>
  <c r="E206" s="1"/>
  <c r="F240"/>
  <c r="E204"/>
  <c r="K187"/>
  <c r="K220" s="1"/>
  <c r="F185"/>
  <c r="F735"/>
  <c r="G735" s="1"/>
  <c r="K255"/>
  <c r="E255" s="1"/>
  <c r="F253"/>
  <c r="F319" s="1"/>
  <c r="K357"/>
  <c r="E357"/>
  <c r="F423"/>
  <c r="F491"/>
  <c r="F685" s="1"/>
  <c r="K360"/>
  <c r="E360" s="1"/>
  <c r="E426" s="1"/>
  <c r="F426"/>
  <c r="K367"/>
  <c r="E367"/>
  <c r="F433"/>
  <c r="K502"/>
  <c r="K696"/>
  <c r="E401"/>
  <c r="E434"/>
  <c r="K436"/>
  <c r="E403"/>
  <c r="F455"/>
  <c r="K476"/>
  <c r="F511"/>
  <c r="K480"/>
  <c r="E480" s="1"/>
  <c r="F515"/>
  <c r="F711" s="1"/>
  <c r="K484"/>
  <c r="K486"/>
  <c r="E486" s="1"/>
  <c r="F523"/>
  <c r="K548"/>
  <c r="E548" s="1"/>
  <c r="F669"/>
  <c r="F705" s="1"/>
  <c r="K550"/>
  <c r="E550"/>
  <c r="F671"/>
  <c r="K564"/>
  <c r="E564" s="1"/>
  <c r="F562"/>
  <c r="K576"/>
  <c r="E576" s="1"/>
  <c r="F662"/>
  <c r="K662" s="1"/>
  <c r="K584"/>
  <c r="E584"/>
  <c r="F672"/>
  <c r="K43" i="18"/>
  <c r="E408" i="16"/>
  <c r="R319"/>
  <c r="L500"/>
  <c r="L694" s="1"/>
  <c r="R508"/>
  <c r="R702" s="1"/>
  <c r="R501"/>
  <c r="R695"/>
  <c r="H649"/>
  <c r="I685"/>
  <c r="I319"/>
  <c r="E393"/>
  <c r="F441"/>
  <c r="K447"/>
  <c r="W231"/>
  <c r="W246"/>
  <c r="F50" i="17"/>
  <c r="F118" s="1"/>
  <c r="F155" s="1"/>
  <c r="F716" i="16"/>
  <c r="F228"/>
  <c r="F500" s="1"/>
  <c r="F694" s="1"/>
  <c r="R517"/>
  <c r="R713" s="1"/>
  <c r="W641"/>
  <c r="K438"/>
  <c r="K448"/>
  <c r="E214"/>
  <c r="E49"/>
  <c r="M490"/>
  <c r="Y490" s="1"/>
  <c r="R504"/>
  <c r="R698"/>
  <c r="Q641"/>
  <c r="S86" i="17"/>
  <c r="F707" i="16"/>
  <c r="K426"/>
  <c r="W653"/>
  <c r="E653" s="1"/>
  <c r="Q679"/>
  <c r="L709"/>
  <c r="F681"/>
  <c r="K681"/>
  <c r="F659"/>
  <c r="W428"/>
  <c r="W496" s="1"/>
  <c r="W690" s="1"/>
  <c r="K650"/>
  <c r="E650" s="1"/>
  <c r="F674"/>
  <c r="F231"/>
  <c r="R511"/>
  <c r="R707"/>
  <c r="L521"/>
  <c r="L717"/>
  <c r="E460"/>
  <c r="E177"/>
  <c r="E244" s="1"/>
  <c r="F230"/>
  <c r="F449"/>
  <c r="F521"/>
  <c r="F717" s="1"/>
  <c r="Q455"/>
  <c r="F221"/>
  <c r="F493"/>
  <c r="F687" s="1"/>
  <c r="F237"/>
  <c r="F522"/>
  <c r="E482"/>
  <c r="L512"/>
  <c r="L708" s="1"/>
  <c r="R514"/>
  <c r="R710" s="1"/>
  <c r="E46"/>
  <c r="E156"/>
  <c r="E168"/>
  <c r="E213"/>
  <c r="E212"/>
  <c r="E211"/>
  <c r="F245"/>
  <c r="F519" s="1"/>
  <c r="F715" s="1"/>
  <c r="E326"/>
  <c r="E330"/>
  <c r="E334"/>
  <c r="E338"/>
  <c r="E342"/>
  <c r="E346"/>
  <c r="E350"/>
  <c r="E370"/>
  <c r="E386"/>
  <c r="K433"/>
  <c r="E402"/>
  <c r="E435" s="1"/>
  <c r="E463"/>
  <c r="E469"/>
  <c r="E594"/>
  <c r="E633"/>
  <c r="Q224"/>
  <c r="E627"/>
  <c r="Q286"/>
  <c r="Q423"/>
  <c r="Q432"/>
  <c r="Q529"/>
  <c r="Q595"/>
  <c r="W48"/>
  <c r="W251"/>
  <c r="W450"/>
  <c r="W454"/>
  <c r="W526" s="1"/>
  <c r="W722" s="1"/>
  <c r="G737"/>
  <c r="X14" i="17"/>
  <c r="F76"/>
  <c r="F78"/>
  <c r="G106"/>
  <c r="R25"/>
  <c r="R93" s="1"/>
  <c r="R130" s="1"/>
  <c r="L25"/>
  <c r="R23"/>
  <c r="R91" s="1"/>
  <c r="R128" s="1"/>
  <c r="L23"/>
  <c r="M668" i="16"/>
  <c r="M649" s="1"/>
  <c r="E208"/>
  <c r="E125"/>
  <c r="K680"/>
  <c r="F690"/>
  <c r="K653"/>
  <c r="K651"/>
  <c r="K427"/>
  <c r="E394"/>
  <c r="W491"/>
  <c r="F517"/>
  <c r="F713" s="1"/>
  <c r="F514"/>
  <c r="F710" s="1"/>
  <c r="F512"/>
  <c r="F708" s="1"/>
  <c r="E502"/>
  <c r="E696" s="1"/>
  <c r="L91" i="17"/>
  <c r="L128" s="1"/>
  <c r="L93"/>
  <c r="L130" s="1"/>
  <c r="F25"/>
  <c r="G143"/>
  <c r="K674" i="16"/>
  <c r="K659"/>
  <c r="K672"/>
  <c r="E672" s="1"/>
  <c r="F698"/>
  <c r="K671"/>
  <c r="K669"/>
  <c r="E669" s="1"/>
  <c r="E484"/>
  <c r="F733"/>
  <c r="E597"/>
  <c r="E531"/>
  <c r="E489"/>
  <c r="E468"/>
  <c r="K429"/>
  <c r="E396"/>
  <c r="E387"/>
  <c r="E379"/>
  <c r="E377"/>
  <c r="K443"/>
  <c r="K435"/>
  <c r="E369"/>
  <c r="E366"/>
  <c r="K432"/>
  <c r="E190"/>
  <c r="E200"/>
  <c r="E167"/>
  <c r="E157"/>
  <c r="E664"/>
  <c r="E678"/>
  <c r="W494"/>
  <c r="W688"/>
  <c r="F509"/>
  <c r="E436"/>
  <c r="G733"/>
  <c r="E674"/>
  <c r="W685"/>
  <c r="E651"/>
  <c r="E187"/>
  <c r="L97" i="17"/>
  <c r="L134"/>
  <c r="F29"/>
  <c r="F97"/>
  <c r="F134" s="1"/>
  <c r="R115"/>
  <c r="R152" s="1"/>
  <c r="F47"/>
  <c r="F115" s="1"/>
  <c r="F152" s="1"/>
  <c r="W679" i="16"/>
  <c r="J649"/>
  <c r="J718"/>
  <c r="E179"/>
  <c r="E193"/>
  <c r="E325"/>
  <c r="E409"/>
  <c r="E417"/>
  <c r="K634"/>
  <c r="K704"/>
  <c r="E636"/>
  <c r="E634" s="1"/>
  <c r="E254"/>
  <c r="Q253"/>
  <c r="Q389"/>
  <c r="Q425"/>
  <c r="Q671"/>
  <c r="N718"/>
  <c r="N649"/>
  <c r="P649"/>
  <c r="P718"/>
  <c r="W230"/>
  <c r="W234"/>
  <c r="W356"/>
  <c r="W425"/>
  <c r="K510"/>
  <c r="K706"/>
  <c r="E33"/>
  <c r="T685"/>
  <c r="O688"/>
  <c r="O684"/>
  <c r="O490"/>
  <c r="V687"/>
  <c r="L106" i="17"/>
  <c r="L143"/>
  <c r="F38"/>
  <c r="F106"/>
  <c r="F143" s="1"/>
  <c r="X89"/>
  <c r="X126"/>
  <c r="F21"/>
  <c r="F20"/>
  <c r="L88"/>
  <c r="L125"/>
  <c r="X52"/>
  <c r="F54"/>
  <c r="S123"/>
  <c r="W506" i="16"/>
  <c r="W700" s="1"/>
  <c r="Q219"/>
  <c r="Q491" s="1"/>
  <c r="Q233"/>
  <c r="Q221"/>
  <c r="Q223"/>
  <c r="Q225"/>
  <c r="Q497" s="1"/>
  <c r="Q691" s="1"/>
  <c r="Q228"/>
  <c r="Q500"/>
  <c r="Q694" s="1"/>
  <c r="Q229"/>
  <c r="Q231"/>
  <c r="Q235"/>
  <c r="Q507" s="1"/>
  <c r="Q236"/>
  <c r="Q240"/>
  <c r="Q242"/>
  <c r="Q501"/>
  <c r="Q511"/>
  <c r="Q707" s="1"/>
  <c r="W225"/>
  <c r="W248"/>
  <c r="W495"/>
  <c r="M684"/>
  <c r="Y690" s="1"/>
  <c r="Y692" s="1"/>
  <c r="E476"/>
  <c r="R114" i="17"/>
  <c r="R151" s="1"/>
  <c r="F46"/>
  <c r="F114" s="1"/>
  <c r="F151" s="1"/>
  <c r="E145" i="16"/>
  <c r="E164"/>
  <c r="E207"/>
  <c r="E203"/>
  <c r="K236"/>
  <c r="K425"/>
  <c r="E392"/>
  <c r="E397"/>
  <c r="E416"/>
  <c r="E456"/>
  <c r="I495"/>
  <c r="I689" s="1"/>
  <c r="I422"/>
  <c r="Q226"/>
  <c r="Q498" s="1"/>
  <c r="Q692" s="1"/>
  <c r="Q234"/>
  <c r="Q506"/>
  <c r="Q700" s="1"/>
  <c r="Q230"/>
  <c r="Q185"/>
  <c r="Q227"/>
  <c r="Q499"/>
  <c r="Q693" s="1"/>
  <c r="Q444"/>
  <c r="Q513" s="1"/>
  <c r="W185"/>
  <c r="W319"/>
  <c r="W227"/>
  <c r="W499"/>
  <c r="W693" s="1"/>
  <c r="W446"/>
  <c r="E380"/>
  <c r="S685"/>
  <c r="S684" s="1"/>
  <c r="G18" i="20" s="1"/>
  <c r="S490" i="16"/>
  <c r="N685"/>
  <c r="P688"/>
  <c r="U490"/>
  <c r="U687"/>
  <c r="U684" s="1"/>
  <c r="U731" s="1"/>
  <c r="L108" i="17"/>
  <c r="L145" s="1"/>
  <c r="F40"/>
  <c r="F108" s="1"/>
  <c r="F145" s="1"/>
  <c r="L94"/>
  <c r="L131" s="1"/>
  <c r="F26"/>
  <c r="F22"/>
  <c r="F90"/>
  <c r="F127" s="1"/>
  <c r="L90"/>
  <c r="L127" s="1"/>
  <c r="F53"/>
  <c r="L87"/>
  <c r="L124" s="1"/>
  <c r="F55"/>
  <c r="L89"/>
  <c r="L126" s="1"/>
  <c r="W522" i="16"/>
  <c r="W718" s="1"/>
  <c r="F44" i="17"/>
  <c r="F112" s="1"/>
  <c r="F149" s="1"/>
  <c r="E433" i="16"/>
  <c r="E510"/>
  <c r="E706"/>
  <c r="W520"/>
  <c r="W716" s="1"/>
  <c r="Q514"/>
  <c r="Q710" s="1"/>
  <c r="Q512"/>
  <c r="Q708" s="1"/>
  <c r="Q84"/>
  <c r="Q245"/>
  <c r="Q519"/>
  <c r="Q715" s="1"/>
  <c r="Q247"/>
  <c r="Q249"/>
  <c r="Q523"/>
  <c r="Q719" s="1"/>
  <c r="Q251"/>
  <c r="Q220"/>
  <c r="Q241"/>
  <c r="Q243"/>
  <c r="Q515"/>
  <c r="Q711" s="1"/>
  <c r="Q252"/>
  <c r="Q496"/>
  <c r="Q690"/>
  <c r="Q508"/>
  <c r="Q702"/>
  <c r="Q424"/>
  <c r="W233"/>
  <c r="W235"/>
  <c r="W237"/>
  <c r="W509" s="1"/>
  <c r="W705" s="1"/>
  <c r="W240"/>
  <c r="W512"/>
  <c r="W708" s="1"/>
  <c r="W249"/>
  <c r="W523" s="1"/>
  <c r="W449"/>
  <c r="W453"/>
  <c r="W525"/>
  <c r="W721" s="1"/>
  <c r="W704"/>
  <c r="X90" i="17"/>
  <c r="X127" s="1"/>
  <c r="F57"/>
  <c r="F59"/>
  <c r="F93" s="1"/>
  <c r="F130" s="1"/>
  <c r="L685" i="16"/>
  <c r="F437"/>
  <c r="E365"/>
  <c r="E431" s="1"/>
  <c r="R649"/>
  <c r="F49" i="17"/>
  <c r="F117" s="1"/>
  <c r="F154" s="1"/>
  <c r="R422" i="16"/>
  <c r="F39" i="17"/>
  <c r="F107" s="1"/>
  <c r="F144"/>
  <c r="R96"/>
  <c r="L422" i="16"/>
  <c r="R692"/>
  <c r="R691"/>
  <c r="K675"/>
  <c r="W659"/>
  <c r="F222"/>
  <c r="F494"/>
  <c r="F688" s="1"/>
  <c r="F229"/>
  <c r="F501" s="1"/>
  <c r="F695"/>
  <c r="F220"/>
  <c r="F250"/>
  <c r="F524" s="1"/>
  <c r="F720" s="1"/>
  <c r="L667"/>
  <c r="L649"/>
  <c r="G88" i="17"/>
  <c r="G94"/>
  <c r="G131" s="1"/>
  <c r="G52"/>
  <c r="F20" i="25"/>
  <c r="G125" i="17"/>
  <c r="R133"/>
  <c r="F505" i="16"/>
  <c r="F699"/>
  <c r="F422"/>
  <c r="H18" i="20"/>
  <c r="D18"/>
  <c r="W493" i="16"/>
  <c r="E671"/>
  <c r="Q493"/>
  <c r="E220"/>
  <c r="Q492"/>
  <c r="Q686"/>
  <c r="Q709"/>
  <c r="F89" i="17"/>
  <c r="F126" s="1"/>
  <c r="L703" i="16"/>
  <c r="Q667"/>
  <c r="F492"/>
  <c r="F686"/>
  <c r="E675"/>
  <c r="E712"/>
  <c r="K712"/>
  <c r="Q685"/>
  <c r="F87" i="17"/>
  <c r="F124" s="1"/>
  <c r="X690" i="16"/>
  <c r="X692" s="1"/>
  <c r="S731"/>
  <c r="F88" i="17"/>
  <c r="F125"/>
  <c r="E18" i="20"/>
  <c r="O731" i="16"/>
  <c r="Q517"/>
  <c r="Q713"/>
  <c r="Q703"/>
  <c r="V18" i="45"/>
  <c r="M18" s="1"/>
  <c r="V69"/>
  <c r="M69" s="1"/>
  <c r="E655" i="16" l="1"/>
  <c r="E656"/>
  <c r="E657"/>
  <c r="K679"/>
  <c r="F718"/>
  <c r="E676"/>
  <c r="E658"/>
  <c r="E670"/>
  <c r="W519"/>
  <c r="W715" s="1"/>
  <c r="W517"/>
  <c r="W713" s="1"/>
  <c r="E107"/>
  <c r="K84"/>
  <c r="E111"/>
  <c r="K247"/>
  <c r="E138"/>
  <c r="K240"/>
  <c r="E142"/>
  <c r="E245" s="1"/>
  <c r="K245"/>
  <c r="E146"/>
  <c r="K249"/>
  <c r="E151"/>
  <c r="K150"/>
  <c r="K219"/>
  <c r="K226"/>
  <c r="E158"/>
  <c r="E226" s="1"/>
  <c r="E169"/>
  <c r="E237" s="1"/>
  <c r="K237"/>
  <c r="E173"/>
  <c r="E241" s="1"/>
  <c r="K241"/>
  <c r="E182"/>
  <c r="K250"/>
  <c r="E202"/>
  <c r="E235" s="1"/>
  <c r="K235"/>
  <c r="E198"/>
  <c r="E231" s="1"/>
  <c r="K231"/>
  <c r="E196"/>
  <c r="E229" s="1"/>
  <c r="K229"/>
  <c r="E192"/>
  <c r="E225" s="1"/>
  <c r="K225"/>
  <c r="K185"/>
  <c r="E188"/>
  <c r="E221" s="1"/>
  <c r="K221"/>
  <c r="K493" s="1"/>
  <c r="K687" s="1"/>
  <c r="E260"/>
  <c r="K497"/>
  <c r="K691" s="1"/>
  <c r="E264"/>
  <c r="K501"/>
  <c r="K695" s="1"/>
  <c r="E327"/>
  <c r="K322"/>
  <c r="E343"/>
  <c r="K512"/>
  <c r="E347"/>
  <c r="K517"/>
  <c r="K713" s="1"/>
  <c r="E425"/>
  <c r="E364"/>
  <c r="E430" s="1"/>
  <c r="E498" s="1"/>
  <c r="K430"/>
  <c r="K498" s="1"/>
  <c r="K692" s="1"/>
  <c r="E375"/>
  <c r="E441" s="1"/>
  <c r="K441"/>
  <c r="E383"/>
  <c r="K449"/>
  <c r="K521" s="1"/>
  <c r="K717" s="1"/>
  <c r="E388"/>
  <c r="K454"/>
  <c r="E407"/>
  <c r="E440" s="1"/>
  <c r="K440"/>
  <c r="K508" s="1"/>
  <c r="E412"/>
  <c r="E445" s="1"/>
  <c r="K445"/>
  <c r="E418"/>
  <c r="E451" s="1"/>
  <c r="K451"/>
  <c r="K523" s="1"/>
  <c r="K453"/>
  <c r="E420"/>
  <c r="E453" s="1"/>
  <c r="E464"/>
  <c r="K509"/>
  <c r="E474"/>
  <c r="E509" s="1"/>
  <c r="E537"/>
  <c r="K529"/>
  <c r="E596"/>
  <c r="E595" s="1"/>
  <c r="K595"/>
  <c r="K628"/>
  <c r="E631"/>
  <c r="F218"/>
  <c r="E449"/>
  <c r="E705"/>
  <c r="E503"/>
  <c r="E240"/>
  <c r="F57" i="25"/>
  <c r="W712" i="16"/>
  <c r="R719"/>
  <c r="E682"/>
  <c r="E250"/>
  <c r="K424"/>
  <c r="E448"/>
  <c r="E497"/>
  <c r="E659"/>
  <c r="E662"/>
  <c r="E665"/>
  <c r="Q701"/>
  <c r="E666"/>
  <c r="K702"/>
  <c r="Q494"/>
  <c r="I718"/>
  <c r="I649"/>
  <c r="E122"/>
  <c r="K223"/>
  <c r="K495" s="1"/>
  <c r="K689" s="1"/>
  <c r="E126"/>
  <c r="E227" s="1"/>
  <c r="K227"/>
  <c r="K499" s="1"/>
  <c r="K693" s="1"/>
  <c r="E140"/>
  <c r="E242" s="1"/>
  <c r="E514" s="1"/>
  <c r="E710" s="1"/>
  <c r="K242"/>
  <c r="K117"/>
  <c r="K246"/>
  <c r="E143"/>
  <c r="E165"/>
  <c r="E233" s="1"/>
  <c r="E505" s="1"/>
  <c r="E699" s="1"/>
  <c r="K233"/>
  <c r="K505" s="1"/>
  <c r="K699" s="1"/>
  <c r="E171"/>
  <c r="E239" s="1"/>
  <c r="K239"/>
  <c r="E180"/>
  <c r="E248" s="1"/>
  <c r="K248"/>
  <c r="E184"/>
  <c r="E252" s="1"/>
  <c r="K252"/>
  <c r="E216"/>
  <c r="E251" s="1"/>
  <c r="E525" s="1"/>
  <c r="E721" s="1"/>
  <c r="K251"/>
  <c r="E209"/>
  <c r="E243" s="1"/>
  <c r="K243"/>
  <c r="K234"/>
  <c r="E201"/>
  <c r="E234" s="1"/>
  <c r="E199"/>
  <c r="E232" s="1"/>
  <c r="K232"/>
  <c r="K230"/>
  <c r="E197"/>
  <c r="E230" s="1"/>
  <c r="K228"/>
  <c r="E195"/>
  <c r="E228" s="1"/>
  <c r="E191"/>
  <c r="E224" s="1"/>
  <c r="K224"/>
  <c r="E189"/>
  <c r="E222" s="1"/>
  <c r="K222"/>
  <c r="E278"/>
  <c r="E517" s="1"/>
  <c r="K519"/>
  <c r="K715" s="1"/>
  <c r="E287"/>
  <c r="K286"/>
  <c r="E290"/>
  <c r="K494"/>
  <c r="K688" s="1"/>
  <c r="E302"/>
  <c r="K506"/>
  <c r="K700" s="1"/>
  <c r="E336"/>
  <c r="E504" s="1"/>
  <c r="K504"/>
  <c r="K698" s="1"/>
  <c r="E348"/>
  <c r="K520"/>
  <c r="K716" s="1"/>
  <c r="E362"/>
  <c r="E356" s="1"/>
  <c r="K356"/>
  <c r="E376"/>
  <c r="E442" s="1"/>
  <c r="E511" s="1"/>
  <c r="K442"/>
  <c r="K511" s="1"/>
  <c r="K707" s="1"/>
  <c r="E384"/>
  <c r="K450"/>
  <c r="K522" s="1"/>
  <c r="K423"/>
  <c r="K491" s="1"/>
  <c r="E390"/>
  <c r="E395"/>
  <c r="E428" s="1"/>
  <c r="K428"/>
  <c r="K389"/>
  <c r="E406"/>
  <c r="E439" s="1"/>
  <c r="K439"/>
  <c r="K507" s="1"/>
  <c r="K701" s="1"/>
  <c r="K444"/>
  <c r="E411"/>
  <c r="E444" s="1"/>
  <c r="E413"/>
  <c r="E446" s="1"/>
  <c r="E515" s="1"/>
  <c r="E711" s="1"/>
  <c r="K446"/>
  <c r="K515" s="1"/>
  <c r="E419"/>
  <c r="E452" s="1"/>
  <c r="K452"/>
  <c r="E457"/>
  <c r="K492"/>
  <c r="K686" s="1"/>
  <c r="K455"/>
  <c r="E465"/>
  <c r="E500" s="1"/>
  <c r="K500"/>
  <c r="K694" s="1"/>
  <c r="E478"/>
  <c r="E513" s="1"/>
  <c r="K513"/>
  <c r="K709" s="1"/>
  <c r="E487"/>
  <c r="E524" s="1"/>
  <c r="K524"/>
  <c r="K661"/>
  <c r="F697"/>
  <c r="E565"/>
  <c r="E562" s="1"/>
  <c r="K562"/>
  <c r="K667"/>
  <c r="F703"/>
  <c r="E501"/>
  <c r="E253"/>
  <c r="E450"/>
  <c r="E522" s="1"/>
  <c r="E223"/>
  <c r="K503"/>
  <c r="K708"/>
  <c r="E709"/>
  <c r="K711"/>
  <c r="E247"/>
  <c r="E249"/>
  <c r="E523"/>
  <c r="F684"/>
  <c r="F731" s="1"/>
  <c r="G731" s="1"/>
  <c r="E84"/>
  <c r="L684"/>
  <c r="L731" s="1"/>
  <c r="R717"/>
  <c r="R684" s="1"/>
  <c r="R731" s="1"/>
  <c r="F742"/>
  <c r="G742" s="1"/>
  <c r="E494"/>
  <c r="E688" s="1"/>
  <c r="E507"/>
  <c r="E496"/>
  <c r="E236"/>
  <c r="E508" s="1"/>
  <c r="E117"/>
  <c r="E246"/>
  <c r="E495"/>
  <c r="E438"/>
  <c r="E506" s="1"/>
  <c r="E700" s="1"/>
  <c r="E454"/>
  <c r="E526" s="1"/>
  <c r="E722" s="1"/>
  <c r="E512"/>
  <c r="E708" s="1"/>
  <c r="E529"/>
  <c r="I490"/>
  <c r="M731"/>
  <c r="E704"/>
  <c r="K705"/>
  <c r="K719"/>
  <c r="K720"/>
  <c r="F23" i="17"/>
  <c r="K253" i="16"/>
  <c r="F31" i="17"/>
  <c r="L113"/>
  <c r="L150" s="1"/>
  <c r="X98"/>
  <c r="X135" s="1"/>
  <c r="R52"/>
  <c r="Q652" i="16"/>
  <c r="W654"/>
  <c r="W681"/>
  <c r="Q660"/>
  <c r="Q695" s="1"/>
  <c r="W680"/>
  <c r="W719" s="1"/>
  <c r="Q510"/>
  <c r="Q706" s="1"/>
  <c r="L218"/>
  <c r="W220"/>
  <c r="F668"/>
  <c r="K668" s="1"/>
  <c r="E668" s="1"/>
  <c r="E641"/>
  <c r="Q248"/>
  <c r="Q522" s="1"/>
  <c r="Q718" s="1"/>
  <c r="Q250"/>
  <c r="Q524" s="1"/>
  <c r="Q720" s="1"/>
  <c r="Q356"/>
  <c r="W429"/>
  <c r="W430"/>
  <c r="W498" s="1"/>
  <c r="W692" s="1"/>
  <c r="W432"/>
  <c r="W510"/>
  <c r="W706" s="1"/>
  <c r="I691"/>
  <c r="I684" s="1"/>
  <c r="B18" i="20" s="1"/>
  <c r="E25" s="1"/>
  <c r="Q117" i="16"/>
  <c r="Q319" s="1"/>
  <c r="Q232"/>
  <c r="Q218" s="1"/>
  <c r="Q237"/>
  <c r="Q509" s="1"/>
  <c r="Q705" s="1"/>
  <c r="Q449"/>
  <c r="Q453"/>
  <c r="Q525" s="1"/>
  <c r="Q721" s="1"/>
  <c r="Q454"/>
  <c r="Q526" s="1"/>
  <c r="Q722" s="1"/>
  <c r="W228"/>
  <c r="W229"/>
  <c r="W501" s="1"/>
  <c r="W695" s="1"/>
  <c r="W232"/>
  <c r="W504" s="1"/>
  <c r="W698" s="1"/>
  <c r="W236"/>
  <c r="W508" s="1"/>
  <c r="W702" s="1"/>
  <c r="W239"/>
  <c r="W511" s="1"/>
  <c r="W707" s="1"/>
  <c r="W241"/>
  <c r="W513" s="1"/>
  <c r="W709" s="1"/>
  <c r="W243"/>
  <c r="W515" s="1"/>
  <c r="W711" s="1"/>
  <c r="W247"/>
  <c r="W521" s="1"/>
  <c r="W717" s="1"/>
  <c r="W250"/>
  <c r="W452"/>
  <c r="G732"/>
  <c r="G741"/>
  <c r="X92" i="17"/>
  <c r="X129" s="1"/>
  <c r="G730" i="16"/>
  <c r="G736"/>
  <c r="X91" i="17"/>
  <c r="X128" s="1"/>
  <c r="X123" s="1"/>
  <c r="L32"/>
  <c r="G100"/>
  <c r="G137" s="1"/>
  <c r="L28"/>
  <c r="G96"/>
  <c r="G133" s="1"/>
  <c r="L65"/>
  <c r="G99"/>
  <c r="G136" s="1"/>
  <c r="L68"/>
  <c r="G102"/>
  <c r="G139" s="1"/>
  <c r="E74" i="16"/>
  <c r="E48" s="1"/>
  <c r="X97" i="17"/>
  <c r="X134" s="1"/>
  <c r="F60"/>
  <c r="F94" s="1"/>
  <c r="F131" s="1"/>
  <c r="U86"/>
  <c r="O86"/>
  <c r="L30"/>
  <c r="G98"/>
  <c r="G135" s="1"/>
  <c r="G95"/>
  <c r="G132" s="1"/>
  <c r="L27"/>
  <c r="L18" s="1"/>
  <c r="L77"/>
  <c r="G111"/>
  <c r="G148" s="1"/>
  <c r="L82"/>
  <c r="G116"/>
  <c r="G153" s="1"/>
  <c r="N493" i="16"/>
  <c r="N687" s="1"/>
  <c r="J493"/>
  <c r="J687" s="1"/>
  <c r="H493"/>
  <c r="H687" s="1"/>
  <c r="V492"/>
  <c r="T492"/>
  <c r="P492"/>
  <c r="N492"/>
  <c r="J492"/>
  <c r="H492"/>
  <c r="S52" i="17"/>
  <c r="M118"/>
  <c r="M155" s="1"/>
  <c r="X115"/>
  <c r="X152" s="1"/>
  <c r="G115"/>
  <c r="G152" s="1"/>
  <c r="G113"/>
  <c r="G150" s="1"/>
  <c r="G110"/>
  <c r="G147" s="1"/>
  <c r="G107"/>
  <c r="G144" s="1"/>
  <c r="R37"/>
  <c r="X96"/>
  <c r="X133" s="1"/>
  <c r="M93"/>
  <c r="M130" s="1"/>
  <c r="M91"/>
  <c r="G89"/>
  <c r="R88"/>
  <c r="M52"/>
  <c r="U69" i="45"/>
  <c r="L69" s="1"/>
  <c r="G704" i="16"/>
  <c r="G684" s="1"/>
  <c r="S668"/>
  <c r="S649" s="1"/>
  <c r="Z690" l="1"/>
  <c r="Z692" s="1"/>
  <c r="A18" i="20"/>
  <c r="G126" i="17"/>
  <c r="G123" s="1"/>
  <c r="G86"/>
  <c r="R105"/>
  <c r="R18"/>
  <c r="F37"/>
  <c r="F105" s="1"/>
  <c r="H490" i="16"/>
  <c r="F490" s="1"/>
  <c r="H686"/>
  <c r="H684" s="1"/>
  <c r="N490"/>
  <c r="L490" s="1"/>
  <c r="N686"/>
  <c r="N684" s="1"/>
  <c r="N731" s="1"/>
  <c r="T686"/>
  <c r="T684" s="1"/>
  <c r="T731" s="1"/>
  <c r="T490"/>
  <c r="R490" s="1"/>
  <c r="L116" i="17"/>
  <c r="L153" s="1"/>
  <c r="F82"/>
  <c r="F116" s="1"/>
  <c r="F153" s="1"/>
  <c r="L111"/>
  <c r="L148" s="1"/>
  <c r="F77"/>
  <c r="F111" s="1"/>
  <c r="F148" s="1"/>
  <c r="L98"/>
  <c r="L135" s="1"/>
  <c r="F30"/>
  <c r="F98" s="1"/>
  <c r="F135" s="1"/>
  <c r="L102"/>
  <c r="L139" s="1"/>
  <c r="F68"/>
  <c r="F102" s="1"/>
  <c r="F139" s="1"/>
  <c r="F65"/>
  <c r="L99"/>
  <c r="L136" s="1"/>
  <c r="L52"/>
  <c r="L96"/>
  <c r="L133" s="1"/>
  <c r="F28"/>
  <c r="F96" s="1"/>
  <c r="F133" s="1"/>
  <c r="L100"/>
  <c r="L137" s="1"/>
  <c r="F32"/>
  <c r="F100" s="1"/>
  <c r="F137" s="1"/>
  <c r="W497" i="16"/>
  <c r="W691" s="1"/>
  <c r="W422"/>
  <c r="W492"/>
  <c r="W218"/>
  <c r="E654"/>
  <c r="E689" s="1"/>
  <c r="W689"/>
  <c r="W649"/>
  <c r="E661"/>
  <c r="E697" s="1"/>
  <c r="K697"/>
  <c r="K685"/>
  <c r="E150"/>
  <c r="E219"/>
  <c r="E218" s="1"/>
  <c r="E679"/>
  <c r="E718" s="1"/>
  <c r="K718"/>
  <c r="W500"/>
  <c r="W694" s="1"/>
  <c r="X86" i="17"/>
  <c r="Q504" i="16"/>
  <c r="Q698" s="1"/>
  <c r="F52" i="17"/>
  <c r="F649" i="16"/>
  <c r="E286"/>
  <c r="E694"/>
  <c r="E520"/>
  <c r="E716" s="1"/>
  <c r="E322"/>
  <c r="E185"/>
  <c r="E660"/>
  <c r="E695" s="1"/>
  <c r="E519"/>
  <c r="E715" s="1"/>
  <c r="E680"/>
  <c r="E719" s="1"/>
  <c r="K514"/>
  <c r="K710" s="1"/>
  <c r="K526"/>
  <c r="K722" s="1"/>
  <c r="K218"/>
  <c r="E713"/>
  <c r="E692"/>
  <c r="E691"/>
  <c r="E690"/>
  <c r="R125" i="17"/>
  <c r="R123" s="1"/>
  <c r="R86"/>
  <c r="M128"/>
  <c r="M123" s="1"/>
  <c r="M86"/>
  <c r="J686" i="16"/>
  <c r="J684" s="1"/>
  <c r="J490"/>
  <c r="P686"/>
  <c r="P684" s="1"/>
  <c r="P490"/>
  <c r="V686"/>
  <c r="V684" s="1"/>
  <c r="V490"/>
  <c r="L95" i="17"/>
  <c r="F27"/>
  <c r="F95" s="1"/>
  <c r="F132" s="1"/>
  <c r="Q521" i="16"/>
  <c r="Q717" s="1"/>
  <c r="Q422"/>
  <c r="E652"/>
  <c r="Q687"/>
  <c r="Q649"/>
  <c r="F18" i="17"/>
  <c r="F91"/>
  <c r="K703" i="16"/>
  <c r="E667"/>
  <c r="E703" s="1"/>
  <c r="E492"/>
  <c r="E686" s="1"/>
  <c r="E455"/>
  <c r="K496"/>
  <c r="K690" s="1"/>
  <c r="K422"/>
  <c r="E423"/>
  <c r="E491" s="1"/>
  <c r="E389"/>
  <c r="Q688"/>
  <c r="Q490"/>
  <c r="E493"/>
  <c r="E422"/>
  <c r="W524"/>
  <c r="W720"/>
  <c r="F99" i="17"/>
  <c r="F136" s="1"/>
  <c r="K319" i="16"/>
  <c r="E702"/>
  <c r="E701"/>
  <c r="E698"/>
  <c r="E681"/>
  <c r="E720" s="1"/>
  <c r="E521"/>
  <c r="E717" s="1"/>
  <c r="E499"/>
  <c r="E693" s="1"/>
  <c r="K525"/>
  <c r="K721" s="1"/>
  <c r="E707"/>
  <c r="K649"/>
  <c r="F128" i="17" l="1"/>
  <c r="F123" s="1"/>
  <c r="F86"/>
  <c r="E687" i="16"/>
  <c r="E649"/>
  <c r="L132" i="17"/>
  <c r="L123" s="1"/>
  <c r="L86"/>
  <c r="I18" i="20"/>
  <c r="G19" s="1"/>
  <c r="V731" i="16"/>
  <c r="P731"/>
  <c r="F18" i="20"/>
  <c r="D19" s="1"/>
  <c r="J731" i="16"/>
  <c r="C18" i="20"/>
  <c r="G25" s="1"/>
  <c r="W490" i="16"/>
  <c r="W686"/>
  <c r="W684" s="1"/>
  <c r="W731" s="1"/>
  <c r="K684"/>
  <c r="K731" s="1"/>
  <c r="E490"/>
  <c r="E685"/>
  <c r="E684" s="1"/>
  <c r="Z684" s="1"/>
  <c r="A19" i="20"/>
  <c r="A20" s="1"/>
  <c r="C25"/>
  <c r="Q684" i="16"/>
  <c r="Q731" s="1"/>
  <c r="K490"/>
</calcChain>
</file>

<file path=xl/sharedStrings.xml><?xml version="1.0" encoding="utf-8"?>
<sst xmlns="http://schemas.openxmlformats.org/spreadsheetml/2006/main" count="1627" uniqueCount="442">
  <si>
    <t>Обеспечение доступа населения муниципального образования город Норильск к культурным благам и участию в культурной  жизни</t>
  </si>
  <si>
    <t>2. Подпрограмма «Искусство и народное творчество»</t>
  </si>
  <si>
    <t xml:space="preserve">Обеспечение доступности произведений 
кинематографии для населения
</t>
  </si>
  <si>
    <t>Развитие межнационального согласия</t>
  </si>
  <si>
    <t>3. Подпрограмма «Обеспечение условий реализации программы и прочие мероприятия»</t>
  </si>
  <si>
    <t xml:space="preserve">Развитие кадрового потенциала 
отрасли «культура»
</t>
  </si>
  <si>
    <t>3.5.</t>
  </si>
  <si>
    <t xml:space="preserve">Обеспечение эффективного управления в отрасли «культура» </t>
  </si>
  <si>
    <t>2015 год</t>
  </si>
  <si>
    <t>2016 год</t>
  </si>
  <si>
    <t>Ед. изм.</t>
  </si>
  <si>
    <t xml:space="preserve"> 1. Подпрограмма «Культурное наследие»</t>
  </si>
  <si>
    <t>КЦСР</t>
  </si>
  <si>
    <t>Наименование услуги (работы), показателя объема услуги (работы)</t>
  </si>
  <si>
    <t>Значение показателя объема услуги (работы)</t>
  </si>
  <si>
    <t>Расходы местного бюджета на оказание муниципальной услуги, тыс. руб.</t>
  </si>
  <si>
    <t>2013 год</t>
  </si>
  <si>
    <t xml:space="preserve">Наименование услуги и ее содержание: Библиотечное обслуживание населения, комплектование библиотечных фондов библиотек </t>
  </si>
  <si>
    <t>Показатель объема услуги: количество экземпляров выданных документов</t>
  </si>
  <si>
    <t>Подпрограмма 1. "Культурное наследие"</t>
  </si>
  <si>
    <t>Обеспечение деятельности (оказание услуг) подведомственных учреждений</t>
  </si>
  <si>
    <t>бибки</t>
  </si>
  <si>
    <t>Наименование услуги и ее содержание: Сохранение, использование и популяризация объектов культурного наследия, музейная деятельность</t>
  </si>
  <si>
    <t>Показатель объема услуги: количество единиц хранения</t>
  </si>
  <si>
    <t>музеи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</si>
  <si>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</si>
  <si>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муниципальными бюджетными учреждениями культуры</t>
  </si>
  <si>
    <t>Показатель объема услуги: количество мероприятий</t>
  </si>
  <si>
    <t>Подпрограмма 2. "Искусство и народное творчество"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</si>
  <si>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услуг клубной деятельности муниципальными бюджетными учреждениями культуры</t>
  </si>
  <si>
    <t>Показатель объема услуги: количество участников клубных формирований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</si>
  <si>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музеями и галереями</t>
  </si>
  <si>
    <t>ССУЗы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</si>
  <si>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библиотечными учреждениями</t>
  </si>
  <si>
    <t>КНУЦ</t>
  </si>
  <si>
    <t>Показатель объема услуги: количество зрителей</t>
  </si>
  <si>
    <t>Подпрограмма 3. "Обеспечение условий реализации программы и прочие мероприятия"</t>
  </si>
  <si>
    <t>ПЕРЕЧЕНЬ ОБЪЕКТОВ КАПИТАЛЬНОГО СТРОИТЕЛЬСТВА</t>
  </si>
  <si>
    <t xml:space="preserve">№ п/п </t>
  </si>
  <si>
    <t>Объем капитальных вложений, тыс. руб.</t>
  </si>
  <si>
    <t>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</si>
  <si>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</si>
  <si>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</si>
  <si>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</si>
  <si>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</si>
  <si>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Сохранение объектов культурного наследия, развитие музейного дела </t>
  </si>
  <si>
    <t>Показатель объема услуги: количество учащихся</t>
  </si>
  <si>
    <t>Показатель объема услуги: количество участников</t>
  </si>
  <si>
    <t>Наименование объекта с указанием мощности и годов строительства</t>
  </si>
  <si>
    <t>* указана ориентировочная стоимость объекта</t>
  </si>
  <si>
    <t>Остаток стоимости строительства в ценах контракта*</t>
  </si>
  <si>
    <t>Выполнение капитальных ремонтов на объектах учреждений культуры</t>
  </si>
  <si>
    <t>Выполнение текущих ремонтов на объектах учреждений культуры</t>
  </si>
  <si>
    <t>Строительство и реконструкция объектов отрасли культура</t>
  </si>
  <si>
    <t>Приобретение основных средств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</si>
  <si>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</si>
  <si>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кинопоказа муниципальными бюджетными учреждениями культуры</t>
  </si>
  <si>
    <t>Наименование услуги и ее содержание: Организация предоставления дополнительного образования детей художественно-эстетической направленности</t>
  </si>
  <si>
    <t>Наименование услуги и ее содержание: Организация культурного досуга на территории муниципального образования город Норильск, осуществляемого муниципальными бюджетными учреждениями дополнительного образования детей</t>
  </si>
  <si>
    <t>Наименование услуги и ее содержание: Создание условий для участия творческих коллективов в международных, всероссийских, краевых и региональных фестивалях и конкурсах</t>
  </si>
  <si>
    <t>Наименование услуги и ее содержание: Формирование и содержание архива муниципального образования город Норильск</t>
  </si>
  <si>
    <t>Приложение № 4</t>
  </si>
  <si>
    <t>Прогноз сводных показателей муниципальных заданий на оказание муниципальных услуг муниципальными учреждениями по муниципальной программе "Развитие культуры" на 2014-2016 годы</t>
  </si>
  <si>
    <t>3.4.1.</t>
  </si>
  <si>
    <t>3.4.3.</t>
  </si>
  <si>
    <t>3.4.4.</t>
  </si>
  <si>
    <t>3.4.5.</t>
  </si>
  <si>
    <t>0840030</t>
  </si>
  <si>
    <t>0850043</t>
  </si>
  <si>
    <t>0850044</t>
  </si>
  <si>
    <t>0850041</t>
  </si>
  <si>
    <t>Управление капитальных ремонтов и строительства Администрации города Норильска</t>
  </si>
  <si>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</si>
  <si>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</si>
  <si>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</si>
  <si>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</si>
  <si>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</si>
  <si>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</si>
  <si>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</si>
  <si>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</si>
  <si>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</si>
  <si>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</si>
  <si>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</si>
  <si>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</si>
  <si>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</si>
  <si>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</si>
  <si>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</si>
  <si>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</si>
  <si>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</si>
  <si>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</si>
  <si>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</si>
  <si>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</si>
  <si>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</si>
  <si>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</si>
  <si>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</si>
  <si>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</si>
  <si>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</si>
  <si>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</si>
  <si>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</si>
  <si>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</si>
  <si>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</si>
  <si>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</si>
  <si>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</si>
  <si>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</si>
  <si>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</si>
  <si>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</si>
  <si>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</si>
  <si>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</si>
  <si>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</si>
  <si>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</si>
  <si>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</si>
  <si>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</si>
  <si>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</si>
  <si>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</si>
  <si>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</si>
  <si>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</si>
  <si>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</si>
  <si>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</si>
  <si>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</si>
  <si>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</si>
  <si>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</si>
  <si>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</si>
  <si>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</si>
  <si>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</si>
  <si>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</si>
  <si>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</si>
  <si>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</si>
  <si>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</si>
  <si>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</si>
  <si>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</si>
  <si>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</si>
  <si>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</si>
  <si>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</si>
  <si>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</si>
  <si>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</si>
  <si>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</si>
  <si>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</si>
  <si>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</si>
  <si>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</si>
  <si>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</si>
  <si>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</si>
  <si>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</si>
  <si>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</si>
  <si>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</si>
  <si>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</si>
  <si>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</si>
  <si>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</si>
  <si>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</si>
  <si>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</si>
  <si>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</si>
  <si>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</si>
  <si>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</si>
  <si>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</si>
  <si>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</si>
  <si>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</si>
  <si>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</si>
  <si>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</si>
  <si>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</si>
  <si>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</si>
  <si>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</si>
  <si>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</si>
  <si>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</si>
  <si>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</si>
  <si>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</si>
  <si>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</si>
  <si>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</si>
  <si>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</si>
  <si>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</si>
  <si>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</si>
  <si>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</si>
  <si>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</si>
  <si>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</si>
  <si>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</si>
  <si>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</si>
  <si>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</si>
  <si>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</si>
  <si>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</si>
  <si>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</si>
  <si>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</si>
  <si>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</si>
  <si>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</si>
  <si>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</si>
  <si>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</si>
  <si>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</si>
  <si>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</si>
  <si>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</si>
  <si>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</si>
  <si>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</si>
  <si>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</si>
  <si>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</si>
  <si>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</si>
  <si>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</si>
  <si>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</si>
  <si>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</si>
  <si>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</si>
  <si>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</si>
  <si>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</si>
  <si>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</si>
  <si>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</si>
  <si>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</si>
  <si>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</si>
  <si>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</si>
  <si>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</si>
  <si>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</si>
  <si>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</si>
  <si>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</si>
  <si>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</si>
  <si>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</si>
  <si>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</si>
  <si>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</si>
  <si>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</si>
  <si>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</si>
  <si>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</si>
  <si>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</si>
  <si>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</si>
  <si>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</si>
  <si>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</si>
  <si>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</si>
  <si>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</si>
  <si>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</si>
  <si>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</si>
  <si>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</si>
  <si>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</si>
  <si>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</si>
  <si>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</si>
  <si>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</si>
  <si>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</si>
  <si>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</si>
  <si>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</si>
  <si>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</si>
  <si>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</si>
  <si>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</si>
  <si>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</si>
  <si>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</si>
  <si>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</si>
  <si>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</si>
  <si>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</si>
  <si>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</si>
  <si>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</si>
  <si>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</si>
  <si>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</si>
  <si>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</si>
  <si>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</si>
  <si>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</si>
  <si>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</si>
  <si>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</si>
  <si>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</si>
  <si>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</si>
  <si>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</si>
  <si>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</si>
  <si>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</si>
  <si>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</si>
  <si>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</si>
  <si>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</si>
  <si>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</si>
  <si>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</si>
  <si>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</si>
  <si>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</si>
  <si>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</si>
  <si>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</si>
  <si>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</si>
  <si>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</si>
  <si>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</si>
  <si>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</si>
  <si>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</si>
  <si>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</si>
  <si>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</si>
  <si>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</si>
  <si>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</si>
  <si>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</si>
  <si>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</si>
  <si>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</si>
  <si>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</si>
  <si>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</si>
  <si>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</si>
  <si>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</si>
  <si>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</si>
  <si>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</si>
  <si>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</si>
  <si>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</si>
  <si>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</si>
  <si>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</si>
  <si>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</si>
  <si>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</si>
  <si>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</si>
  <si>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</si>
  <si>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</si>
  <si>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</si>
  <si>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</si>
  <si>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</si>
  <si>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</si>
  <si>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</si>
  <si>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</si>
  <si>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</si>
  <si>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</si>
  <si>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</si>
  <si>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</si>
  <si>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</si>
  <si>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</si>
  <si>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</si>
  <si>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</si>
  <si>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</si>
  <si>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</si>
  <si>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</si>
  <si>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</si>
  <si>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</si>
  <si>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</si>
  <si>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</si>
  <si>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</si>
  <si>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</si>
  <si>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</si>
  <si>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</si>
  <si>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</si>
  <si>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</si>
  <si>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</si>
  <si>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</si>
  <si>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</si>
  <si>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</si>
  <si>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</si>
  <si>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</si>
  <si>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</si>
  <si>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</si>
  <si>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</si>
  <si>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</si>
  <si>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</si>
  <si>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</si>
  <si>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</si>
  <si>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</si>
  <si>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</si>
  <si>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</si>
  <si>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</si>
  <si>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</si>
  <si>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</si>
  <si>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</si>
  <si>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</si>
  <si>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</si>
  <si>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</si>
  <si>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Развитие библиотечного дела</t>
  </si>
  <si>
    <t>Развитие архивного дела</t>
  </si>
  <si>
    <t>к муниципальной программе "Развитие культуры" на 2014-2016 годы, утвержденной постановленим Администрации города Норильска 
от 25.10.2013 № 480</t>
  </si>
  <si>
    <t>Гранты в форме субсидий, предоставляемые на конкурсной основе социально-ориентированным некоммерческим организациям по созданию общественных благ и развитию инфраструктуры части некоммерческого сектора, ориентированной на общественно полезную деятельность.</t>
  </si>
  <si>
    <t>шт</t>
  </si>
  <si>
    <t>Взносы во внебюджетные фонды 27,3%</t>
  </si>
  <si>
    <t>Количество (общее, среднее) единиц</t>
  </si>
  <si>
    <t>Примечание</t>
  </si>
  <si>
    <t>0810030 0817519</t>
  </si>
  <si>
    <t>0850045</t>
  </si>
  <si>
    <t>0850050</t>
  </si>
  <si>
    <t>СРАВНИТЕЛЬНЫЙ АНАЛИЗ ВНОСИМЫХ ИЗМЕНЕНИЙ НА 2014 ГОД</t>
  </si>
  <si>
    <t>В МП</t>
  </si>
  <si>
    <t>"Развитие культуры"</t>
  </si>
  <si>
    <t>(наименование МП)</t>
  </si>
  <si>
    <t>на 2014-2016 годы</t>
  </si>
  <si>
    <t xml:space="preserve"> N п/п</t>
  </si>
  <si>
    <t xml:space="preserve">Наименование  мероприятия </t>
  </si>
  <si>
    <t xml:space="preserve">В действующей редакции 2014 год </t>
  </si>
  <si>
    <t xml:space="preserve">Корректировка, тыс. руб. (+ / -)    </t>
  </si>
  <si>
    <t xml:space="preserve">В новой редакции 2014 год      </t>
  </si>
  <si>
    <t>Наименование ГРБС (Бюджетополучатель)</t>
  </si>
  <si>
    <t>Доп. ФК</t>
  </si>
  <si>
    <t xml:space="preserve">КОСГУ/ ДопКР </t>
  </si>
  <si>
    <t>Цена (средняя цена) 1 единицы категории, тыс. руб.</t>
  </si>
  <si>
    <t xml:space="preserve">Общая сумма затрат из средств МБ, тыс.руб. </t>
  </si>
  <si>
    <t xml:space="preserve">Общая сумма затрат из средств КБ, тыс.руб. </t>
  </si>
  <si>
    <t xml:space="preserve">в том числе: </t>
  </si>
  <si>
    <t>0811031</t>
  </si>
  <si>
    <t>УДКиИ (МБУ "ЦБС")</t>
  </si>
  <si>
    <t>211/991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</si>
  <si>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учреждения</t>
  </si>
  <si>
    <t>213/992</t>
  </si>
  <si>
    <t>УДКиИ (МБУ "Музей НПР")</t>
  </si>
  <si>
    <t>УДКиИ (МБУ "НХГ")</t>
  </si>
  <si>
    <t>226/953, 340/981</t>
  </si>
  <si>
    <t>Выделения дополнительных средств на общую сумму 279,30 тыс. руб. на оказание услуг по охране объектов средствами охранной сигнализации и их техническому обслуживанию. Уменьшение бюджетных ассигнований из краевой субвенции на сумму 47,00 тыс. руб. на основании уведомления №22 от 14 июля 2014 года Архивного агентства Красноярского края. Смета учреждения</t>
  </si>
  <si>
    <t>Итого по подпрограмме 1:</t>
  </si>
  <si>
    <t>0840010 0851031</t>
  </si>
  <si>
    <t>УДКиИ (МБУ "ГЦК")</t>
  </si>
  <si>
    <t>226/954, 955; 290/963; 310/971; 340/981,985.</t>
  </si>
  <si>
    <t>Снятие с церемонии награждения победителей городского конкурса «Признание года»</t>
  </si>
  <si>
    <t xml:space="preserve">222/922; 226/954; 290/963; </t>
  </si>
  <si>
    <t>Расходы МБУК «Городской центр культуры» на проведение мероприятий международный фестиваль «Живой звук» и Таймырский фестиваль авторской песни. Перераспределение бюджетных ассигнований с церемонии награждения "Признание года". Расчеты прилагаются</t>
  </si>
  <si>
    <t>226/955, 340/981</t>
  </si>
  <si>
    <t>Экономия по мероприятию "Развите межнационального согласия" в связи с необходимостью проведения в учреждении празднования Дня народного единства (4 ноября). Смета учреждения</t>
  </si>
  <si>
    <t>УДКиИ (МБУК КДЦ "им. Вл.Высоцкого")</t>
  </si>
  <si>
    <t>226/955, 290/963, 340/981</t>
  </si>
  <si>
    <t>226/954</t>
  </si>
  <si>
    <t>226/954, 340/981,985</t>
  </si>
  <si>
    <t>УДКиИ (МБУК КДЦ "Юбилейный")</t>
  </si>
  <si>
    <t>0840020</t>
  </si>
  <si>
    <t>УДКиИ (МБУ "КК "Родина")</t>
  </si>
  <si>
    <t xml:space="preserve">221/925; 212/918; 226/954, 955; 225/941; 340/981 </t>
  </si>
  <si>
    <t>Для осуществления текущей деятельности и оказания качественной муниципальной услуги необходимы дополнительные бюджетные средства в размере 867,25 тыс. руб. Перераспределение бюджетных ассигнований с церемонии награждения "Признание года". Расчеты прилагаются</t>
  </si>
  <si>
    <t>УДКиИ (Аппарат)</t>
  </si>
  <si>
    <t>226/955</t>
  </si>
  <si>
    <t>Экономия по данным статьям затрат в связи с необходимостью проведения в учреждениях празднования Дня народного единства (4 ноября)</t>
  </si>
  <si>
    <t>Оплата работ по договорам ГПХ:</t>
  </si>
  <si>
    <t>Запись специальных фонограмм для НКО и СОН КО</t>
  </si>
  <si>
    <t>Подготовка сценария праздничных мероприятий, фестивалей, форумов для СОН КО</t>
  </si>
  <si>
    <t>Работа ведущих на праздничных мероприятиях, фестивалях совместно с СОН КО</t>
  </si>
  <si>
    <t>работа звукорежиссеров по подготовке и проведению мероприятий</t>
  </si>
  <si>
    <t>Итого по подпрограмме 2:</t>
  </si>
  <si>
    <t>0851031</t>
  </si>
  <si>
    <t>УДКиИ (МБОУ ДОД "КДШИ")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</si>
  <si>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учреждений</t>
  </si>
  <si>
    <t>УДКиИ (МБОУ ДОД "НДМШ")</t>
  </si>
  <si>
    <t>УДКиИ (МБОУ ДОД "НДХШ")</t>
  </si>
  <si>
    <t>УДКиИ (МБОУ ДОД "ТДШИ")</t>
  </si>
  <si>
    <t>УДКиИ  (МБОУ ДОД "НДХШ")</t>
  </si>
  <si>
    <t>225/944</t>
  </si>
  <si>
    <t>В результате выполнения ремонтных работ в МБОУ ДОД «Норильская детская художественная школа» возникли непредвиденные расходы, на оплату которых необходимы дополнительные ассигновании. Инициатор УКРиС, объем финансирования определен на основании сметных расчетов</t>
  </si>
  <si>
    <t>В МБУ «Норильская художественная галерея» возникла кредиторская задолженность по выполненным в 2013 году ремонтным работам. Инициатор УКРиС, объем финансирования определен на основании сметных расчетов</t>
  </si>
  <si>
    <t>УДКиИ (МБОУ ДОД "ОДШИ")</t>
  </si>
  <si>
    <t>По итогам прошедших открытых аукционов начальная цена на выполнение ремонтных работ в учреждениях, подведомственных Управлению по делам культуры и искусства, была снижена, в связи с этим сложилась экономия в размере 1 376,20 тыс. руб. Инициатор УКРиС, объем финансирования определен на основании сметных расчетов</t>
  </si>
  <si>
    <t>225/943</t>
  </si>
  <si>
    <t xml:space="preserve"> УКРиС (МБУК КДЦ "им. Вл.Высоцкого")</t>
  </si>
  <si>
    <t>226/957</t>
  </si>
  <si>
    <t>В МБУК «Культурно-досуговый центр им. В. Высоцкого» по объекту «Нежилое отдельно стоящее здание, район Талнах, ул. Кравца 16 А» необходимо произвести зачисление в суме 4 374,50 тыс. руб. для оплаты работ по разработке проектно-сметной документации по реконструкции объекта. В настоящий момент проект находится на госэкспертизе. Согласно условиям договора оплата выполняется после получения положительного заключения госэкспертизы. Инициатор УКРиС, объем финансирования определен на основании сметных расчетов</t>
  </si>
  <si>
    <t>310/971</t>
  </si>
  <si>
    <t>В МБОУ ДОД «Оганерская детская школа искусств» существует необходимость приобретения новых сценических костюмов и обуви для ансамбля «Оганер». Перераспределение бюджетных ассигнований с церемонии награждения "Признание года". Смета учреждения</t>
  </si>
  <si>
    <t>0817488</t>
  </si>
  <si>
    <t>На основании уведомления Министерства культуры Красноярского края от 3 июля 2014 года №2045 в МБУ «Централизованная библиотечная система» произошло снижение краевого бюджета на приобретение основных средств в размере 17,10 тыс. руб.</t>
  </si>
  <si>
    <t>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460,00 тыс. руб. и на плату страховых взносов на сумму 259,00 тыс. руб. Смета Аппарата</t>
  </si>
  <si>
    <t>Итого по подпрограмме 3:</t>
  </si>
  <si>
    <t>Итого по программе +/-:</t>
  </si>
  <si>
    <t>Инициатор корректировки МП: Администрация города Норильска / УДКиИ / Архив / ФИНУ / УКРиС</t>
  </si>
  <si>
    <t>Исполнитель:</t>
  </si>
  <si>
    <t>Касьяненко А.Ю. тел: 23-80-01</t>
  </si>
  <si>
    <t>4. Подпрограмма «Обеспечение условий реализации программы и прочие мероприятия»</t>
  </si>
  <si>
    <t>Финансовая поддержка социокультурных проектов СО НКО</t>
  </si>
  <si>
    <t>В соответствии с частью 4 статьи 78.1 Бюджетного кодекса РФ предусмотрено предоставление субсидий некоммерческим организациям, не являющимся казенными учреждениями, в случае, если в законе (решении)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организациям, не являющимся казенными учреждениями, грантов в форме субсидий</t>
  </si>
  <si>
    <t>Итого по корректировке МП +/-:</t>
  </si>
  <si>
    <t>Итого по подпрограмме 4:</t>
  </si>
  <si>
    <t>2017 год</t>
  </si>
  <si>
    <t>До ввода в эксплуатацию</t>
  </si>
  <si>
    <t xml:space="preserve">Отчетный финансовый год 
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</si>
  <si>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</si>
  <si>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</si>
  <si>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</si>
  <si>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</si>
  <si>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2018 год</t>
  </si>
  <si>
    <t>"Строительство трансформаторной подстанции ТП-510 Т, район Талнах , ул.Игарская, район ж/д 48"</t>
  </si>
  <si>
    <t>Приложение № 4
к муниципальной программе "Реформирование и модернизация жилищно-коммунального хозяйства и повышение энергетической эффективности" на 2015-2017 годы, утвержденной постановлением Администрации города Норильска                     
от 09.12.2014  № 695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</si>
</sst>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"/>
    <numFmt numFmtId="166" formatCode="#,##0.0;[Red]#,##0.0"/>
    <numFmt numFmtId="167" formatCode="_-* #,##0.00_р_._-;\-* #,##0.00_р_._-;_-* \-??_р_._-;_-@_-"/>
  </numFmts>
  <fonts count="38">
    <font>
      <sz val="10"/>
      <name val="Arial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0" fillId="0" borderId="0"/>
    <xf numFmtId="0" fontId="19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0"/>
    <xf numFmtId="167" fontId="36" fillId="0" borderId="0" applyFill="0" applyBorder="0" applyAlignment="0" applyProtection="0"/>
    <xf numFmtId="0" fontId="36" fillId="0" borderId="0"/>
    <xf numFmtId="0" fontId="37" fillId="0" borderId="0"/>
    <xf numFmtId="0" fontId="1" fillId="0" borderId="0"/>
  </cellStyleXfs>
  <cellXfs count="453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0" xfId="0" applyNumberFormat="1" applyFont="1" applyFill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left" vertical="top" wrapText="1"/>
    </xf>
    <xf numFmtId="165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3" borderId="2" xfId="0" applyNumberFormat="1" applyFont="1" applyFill="1" applyBorder="1" applyAlignment="1">
      <alignment horizontal="righ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/>
    </xf>
    <xf numFmtId="9" fontId="0" fillId="0" borderId="0" xfId="7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4" xfId="0" applyFont="1" applyBorder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0" fillId="0" borderId="0" xfId="0" applyFont="1" applyBorder="1"/>
    <xf numFmtId="0" fontId="10" fillId="0" borderId="0" xfId="0" applyFont="1"/>
    <xf numFmtId="0" fontId="14" fillId="0" borderId="0" xfId="0" applyFont="1" applyBorder="1"/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/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/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3" fillId="0" borderId="1" xfId="0" applyFont="1" applyBorder="1" applyAlignment="1">
      <alignment horizontal="center"/>
    </xf>
    <xf numFmtId="4" fontId="5" fillId="0" borderId="0" xfId="0" applyNumberFormat="1" applyFont="1" applyFill="1" applyAlignment="1">
      <alignment vertical="top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/>
    <xf numFmtId="9" fontId="0" fillId="0" borderId="0" xfId="8" applyFont="1"/>
    <xf numFmtId="9" fontId="17" fillId="2" borderId="0" xfId="8" applyFont="1" applyFill="1"/>
    <xf numFmtId="0" fontId="0" fillId="2" borderId="0" xfId="0" applyFill="1"/>
    <xf numFmtId="0" fontId="0" fillId="2" borderId="0" xfId="0" applyFill="1" applyBorder="1"/>
    <xf numFmtId="0" fontId="10" fillId="3" borderId="0" xfId="0" applyFont="1" applyFill="1"/>
    <xf numFmtId="0" fontId="2" fillId="3" borderId="0" xfId="0" applyFont="1" applyFill="1" applyAlignment="1">
      <alignment vertical="top" wrapText="1"/>
    </xf>
    <xf numFmtId="0" fontId="3" fillId="3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/>
    <xf numFmtId="0" fontId="10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/>
    <xf numFmtId="165" fontId="4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4" fontId="18" fillId="0" borderId="1" xfId="0" applyNumberFormat="1" applyFont="1" applyFill="1" applyBorder="1" applyAlignment="1">
      <alignment horizontal="left" vertical="center" wrapText="1"/>
    </xf>
    <xf numFmtId="165" fontId="18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16" fillId="0" borderId="0" xfId="1" applyFont="1" applyFill="1" applyAlignment="1">
      <alignment wrapText="1"/>
    </xf>
    <xf numFmtId="0" fontId="22" fillId="0" borderId="0" xfId="1" applyFont="1" applyAlignment="1">
      <alignment wrapText="1"/>
    </xf>
    <xf numFmtId="0" fontId="22" fillId="0" borderId="0" xfId="1" applyFont="1" applyAlignment="1">
      <alignment horizontal="center" vertical="top" wrapText="1"/>
    </xf>
    <xf numFmtId="0" fontId="22" fillId="0" borderId="0" xfId="1" applyFont="1" applyAlignment="1">
      <alignment vertical="top" wrapText="1"/>
    </xf>
    <xf numFmtId="0" fontId="22" fillId="0" borderId="1" xfId="1" applyFont="1" applyBorder="1" applyAlignment="1">
      <alignment horizontal="center" vertical="top" wrapText="1"/>
    </xf>
    <xf numFmtId="0" fontId="18" fillId="0" borderId="1" xfId="2" applyFont="1" applyFill="1" applyBorder="1" applyAlignment="1">
      <alignment vertical="top" wrapText="1"/>
    </xf>
    <xf numFmtId="0" fontId="22" fillId="0" borderId="1" xfId="1" applyFont="1" applyBorder="1" applyAlignment="1">
      <alignment vertical="top" wrapText="1"/>
    </xf>
    <xf numFmtId="0" fontId="22" fillId="0" borderId="1" xfId="1" applyFont="1" applyFill="1" applyBorder="1" applyAlignment="1">
      <alignment vertical="top" wrapText="1"/>
    </xf>
    <xf numFmtId="165" fontId="22" fillId="0" borderId="1" xfId="1" applyNumberFormat="1" applyFont="1" applyBorder="1" applyAlignment="1">
      <alignment vertical="top" wrapText="1"/>
    </xf>
    <xf numFmtId="165" fontId="22" fillId="0" borderId="1" xfId="1" applyNumberFormat="1" applyFont="1" applyFill="1" applyBorder="1" applyAlignment="1">
      <alignment horizontal="right" vertical="top" wrapText="1"/>
    </xf>
    <xf numFmtId="165" fontId="22" fillId="0" borderId="1" xfId="1" applyNumberFormat="1" applyFont="1" applyBorder="1" applyAlignment="1">
      <alignment horizontal="right" vertical="top" wrapText="1"/>
    </xf>
    <xf numFmtId="165" fontId="22" fillId="0" borderId="0" xfId="1" applyNumberFormat="1" applyFont="1" applyAlignment="1">
      <alignment vertical="top" wrapText="1"/>
    </xf>
    <xf numFmtId="3" fontId="22" fillId="0" borderId="1" xfId="1" applyNumberFormat="1" applyFont="1" applyBorder="1" applyAlignment="1">
      <alignment vertical="top" wrapText="1"/>
    </xf>
    <xf numFmtId="1" fontId="22" fillId="0" borderId="1" xfId="2" applyNumberFormat="1" applyFont="1" applyFill="1" applyBorder="1" applyAlignment="1">
      <alignment vertical="top" wrapText="1"/>
    </xf>
    <xf numFmtId="164" fontId="22" fillId="0" borderId="1" xfId="1" applyNumberFormat="1" applyFont="1" applyFill="1" applyBorder="1" applyAlignment="1">
      <alignment horizontal="right" vertical="top" wrapText="1"/>
    </xf>
    <xf numFmtId="164" fontId="22" fillId="0" borderId="1" xfId="1" applyNumberFormat="1" applyFont="1" applyBorder="1" applyAlignment="1">
      <alignment vertical="top" wrapText="1"/>
    </xf>
    <xf numFmtId="164" fontId="22" fillId="0" borderId="1" xfId="1" applyNumberFormat="1" applyFont="1" applyFill="1" applyBorder="1" applyAlignment="1">
      <alignment vertical="top" wrapText="1"/>
    </xf>
    <xf numFmtId="164" fontId="22" fillId="0" borderId="0" xfId="1" applyNumberFormat="1" applyFont="1" applyAlignment="1">
      <alignment vertical="top" wrapText="1"/>
    </xf>
    <xf numFmtId="165" fontId="22" fillId="0" borderId="1" xfId="1" applyNumberFormat="1" applyFont="1" applyFill="1" applyBorder="1" applyAlignment="1">
      <alignment vertical="top" wrapText="1"/>
    </xf>
    <xf numFmtId="2" fontId="22" fillId="0" borderId="0" xfId="1" applyNumberFormat="1" applyFont="1" applyAlignment="1">
      <alignment vertical="top" wrapText="1"/>
    </xf>
    <xf numFmtId="0" fontId="16" fillId="0" borderId="0" xfId="1" applyFont="1" applyFill="1" applyAlignment="1">
      <alignment vertical="top" wrapText="1"/>
    </xf>
    <xf numFmtId="0" fontId="3" fillId="0" borderId="1" xfId="0" applyFont="1" applyBorder="1" applyAlignment="1">
      <alignment wrapText="1"/>
    </xf>
    <xf numFmtId="3" fontId="16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wrapText="1"/>
    </xf>
    <xf numFmtId="4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4" fillId="0" borderId="0" xfId="0" applyNumberFormat="1" applyFont="1" applyAlignment="1">
      <alignment wrapText="1"/>
    </xf>
    <xf numFmtId="49" fontId="2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3" fontId="16" fillId="0" borderId="1" xfId="1" applyNumberFormat="1" applyFont="1" applyFill="1" applyBorder="1" applyAlignment="1">
      <alignment vertical="top" wrapText="1"/>
    </xf>
    <xf numFmtId="3" fontId="22" fillId="0" borderId="1" xfId="1" applyNumberFormat="1" applyFont="1" applyFill="1" applyBorder="1" applyAlignment="1">
      <alignment vertical="top" wrapText="1"/>
    </xf>
    <xf numFmtId="4" fontId="22" fillId="0" borderId="1" xfId="1" applyNumberFormat="1" applyFont="1" applyBorder="1" applyAlignment="1">
      <alignment vertical="top" wrapText="1"/>
    </xf>
    <xf numFmtId="43" fontId="22" fillId="0" borderId="1" xfId="1" applyNumberFormat="1" applyFont="1" applyBorder="1" applyAlignment="1">
      <alignment vertical="top" wrapText="1"/>
    </xf>
    <xf numFmtId="0" fontId="22" fillId="0" borderId="1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vertical="top" wrapText="1"/>
    </xf>
    <xf numFmtId="0" fontId="25" fillId="0" borderId="0" xfId="5"/>
    <xf numFmtId="0" fontId="25" fillId="0" borderId="0" xfId="5" applyAlignment="1">
      <alignment horizontal="justify"/>
    </xf>
    <xf numFmtId="0" fontId="26" fillId="0" borderId="1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1" xfId="5" applyFont="1" applyBorder="1"/>
    <xf numFmtId="0" fontId="27" fillId="0" borderId="1" xfId="5" applyFont="1" applyBorder="1" applyAlignment="1">
      <alignment horizontal="center" vertical="top" wrapText="1"/>
    </xf>
    <xf numFmtId="0" fontId="26" fillId="0" borderId="1" xfId="5" applyFont="1" applyBorder="1" applyAlignment="1">
      <alignment horizontal="justify" vertical="top" wrapText="1"/>
    </xf>
    <xf numFmtId="0" fontId="26" fillId="0" borderId="5" xfId="5" applyFont="1" applyBorder="1" applyAlignment="1">
      <alignment horizontal="center" vertical="center" wrapText="1"/>
    </xf>
    <xf numFmtId="0" fontId="25" fillId="0" borderId="0" xfId="5" applyFont="1"/>
    <xf numFmtId="0" fontId="26" fillId="0" borderId="3" xfId="5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9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4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vertical="center" wrapText="1"/>
    </xf>
    <xf numFmtId="0" fontId="25" fillId="0" borderId="0" xfId="5" applyFill="1"/>
    <xf numFmtId="0" fontId="3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49" fontId="28" fillId="0" borderId="1" xfId="5" applyNumberFormat="1" applyFont="1" applyFill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center" wrapText="1"/>
    </xf>
    <xf numFmtId="4" fontId="28" fillId="0" borderId="1" xfId="5" applyNumberFormat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vertical="center"/>
    </xf>
    <xf numFmtId="0" fontId="29" fillId="0" borderId="0" xfId="5" applyFont="1" applyFill="1"/>
    <xf numFmtId="0" fontId="26" fillId="0" borderId="1" xfId="5" applyFont="1" applyFill="1" applyBorder="1"/>
    <xf numFmtId="0" fontId="27" fillId="0" borderId="5" xfId="5" applyFont="1" applyBorder="1" applyAlignment="1">
      <alignment horizontal="center"/>
    </xf>
    <xf numFmtId="0" fontId="27" fillId="0" borderId="1" xfId="5" applyFont="1" applyBorder="1" applyAlignment="1">
      <alignment horizont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center" vertical="center" wrapText="1"/>
    </xf>
    <xf numFmtId="2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Border="1" applyAlignment="1">
      <alignment horizontal="left" vertical="center" wrapText="1"/>
    </xf>
    <xf numFmtId="0" fontId="28" fillId="0" borderId="1" xfId="5" applyFont="1" applyFill="1" applyBorder="1"/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left" vertical="center" wrapText="1"/>
    </xf>
    <xf numFmtId="0" fontId="25" fillId="0" borderId="1" xfId="5" applyBorder="1"/>
    <xf numFmtId="4" fontId="26" fillId="0" borderId="1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1" xfId="5" applyFont="1" applyBorder="1" applyAlignment="1">
      <alignment vertical="center" wrapText="1"/>
    </xf>
    <xf numFmtId="0" fontId="26" fillId="0" borderId="1" xfId="5" applyFont="1" applyBorder="1" applyAlignment="1">
      <alignment wrapText="1"/>
    </xf>
    <xf numFmtId="0" fontId="26" fillId="0" borderId="3" xfId="5" applyFont="1" applyFill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6" fillId="0" borderId="7" xfId="5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49" fontId="26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3" fillId="3" borderId="3" xfId="1" applyFont="1" applyFill="1" applyBorder="1" applyAlignment="1">
      <alignment vertical="center"/>
    </xf>
    <xf numFmtId="0" fontId="28" fillId="0" borderId="3" xfId="5" applyFont="1" applyBorder="1" applyAlignment="1">
      <alignment horizontal="center" vertical="center" wrapText="1"/>
    </xf>
    <xf numFmtId="4" fontId="28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/>
    <xf numFmtId="0" fontId="29" fillId="0" borderId="0" xfId="5" applyFont="1"/>
    <xf numFmtId="0" fontId="30" fillId="0" borderId="1" xfId="5" applyFont="1" applyBorder="1"/>
    <xf numFmtId="41" fontId="30" fillId="0" borderId="1" xfId="5" applyNumberFormat="1" applyFont="1" applyBorder="1"/>
    <xf numFmtId="165" fontId="30" fillId="0" borderId="1" xfId="5" applyNumberFormat="1" applyFont="1" applyBorder="1" applyAlignment="1">
      <alignment horizontal="center" vertical="center"/>
    </xf>
    <xf numFmtId="0" fontId="31" fillId="0" borderId="0" xfId="5" applyFont="1" applyBorder="1"/>
    <xf numFmtId="165" fontId="31" fillId="0" borderId="0" xfId="5" applyNumberFormat="1" applyFont="1" applyBorder="1"/>
    <xf numFmtId="165" fontId="25" fillId="0" borderId="0" xfId="5" applyNumberFormat="1"/>
    <xf numFmtId="0" fontId="32" fillId="0" borderId="1" xfId="0" applyFont="1" applyBorder="1"/>
    <xf numFmtId="41" fontId="32" fillId="0" borderId="1" xfId="0" applyNumberFormat="1" applyFont="1" applyBorder="1"/>
    <xf numFmtId="4" fontId="32" fillId="0" borderId="1" xfId="0" applyNumberFormat="1" applyFont="1" applyBorder="1" applyAlignment="1">
      <alignment horizontal="center" vertical="center"/>
    </xf>
    <xf numFmtId="0" fontId="33" fillId="0" borderId="0" xfId="0" applyFont="1"/>
    <xf numFmtId="4" fontId="30" fillId="0" borderId="1" xfId="5" applyNumberFormat="1" applyFont="1" applyBorder="1" applyAlignment="1">
      <alignment horizontal="center" vertical="center"/>
    </xf>
    <xf numFmtId="0" fontId="3" fillId="0" borderId="0" xfId="0" applyFont="1" applyAlignment="1"/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26" fillId="0" borderId="5" xfId="5" applyNumberFormat="1" applyFont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wrapText="1"/>
    </xf>
    <xf numFmtId="0" fontId="26" fillId="0" borderId="3" xfId="5" applyFont="1" applyBorder="1" applyAlignment="1">
      <alignment horizontal="left" wrapText="1"/>
    </xf>
    <xf numFmtId="0" fontId="26" fillId="0" borderId="5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vertical="center" wrapText="1"/>
    </xf>
    <xf numFmtId="0" fontId="26" fillId="0" borderId="3" xfId="5" applyFont="1" applyBorder="1" applyAlignment="1">
      <alignment horizontal="left" vertical="center" wrapText="1"/>
    </xf>
    <xf numFmtId="49" fontId="26" fillId="0" borderId="5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Fill="1" applyBorder="1" applyAlignment="1">
      <alignment horizontal="center" vertical="center" wrapText="1"/>
    </xf>
    <xf numFmtId="0" fontId="26" fillId="0" borderId="7" xfId="5" applyFont="1" applyFill="1" applyBorder="1" applyAlignment="1">
      <alignment horizontal="center" vertical="center" wrapText="1"/>
    </xf>
    <xf numFmtId="0" fontId="26" fillId="0" borderId="3" xfId="5" applyFont="1" applyFill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0" fontId="26" fillId="0" borderId="1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27" fillId="0" borderId="2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/>
    </xf>
    <xf numFmtId="0" fontId="9" fillId="0" borderId="7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3" borderId="7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4" fontId="26" fillId="0" borderId="5" xfId="5" applyNumberFormat="1" applyFont="1" applyFill="1" applyBorder="1" applyAlignment="1">
      <alignment horizontal="center" vertical="center" wrapText="1"/>
    </xf>
    <xf numFmtId="4" fontId="26" fillId="0" borderId="7" xfId="5" applyNumberFormat="1" applyFont="1" applyFill="1" applyBorder="1" applyAlignment="1">
      <alignment horizontal="center" vertical="center" wrapText="1"/>
    </xf>
    <xf numFmtId="4" fontId="26" fillId="0" borderId="3" xfId="5" applyNumberFormat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left" vertical="center" wrapText="1"/>
    </xf>
    <xf numFmtId="49" fontId="26" fillId="0" borderId="5" xfId="5" applyNumberFormat="1" applyFont="1" applyFill="1" applyBorder="1" applyAlignment="1">
      <alignment horizontal="center" vertical="center" wrapText="1"/>
    </xf>
    <xf numFmtId="49" fontId="26" fillId="0" borderId="7" xfId="5" applyNumberFormat="1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/>
    </xf>
    <xf numFmtId="0" fontId="35" fillId="0" borderId="0" xfId="5" applyFont="1" applyAlignment="1">
      <alignment horizontal="center"/>
    </xf>
    <xf numFmtId="0" fontId="31" fillId="0" borderId="0" xfId="5" applyFont="1" applyAlignment="1">
      <alignment horizontal="center"/>
    </xf>
    <xf numFmtId="0" fontId="26" fillId="0" borderId="2" xfId="5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26" fillId="0" borderId="6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top" wrapText="1"/>
    </xf>
    <xf numFmtId="0" fontId="18" fillId="0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8" fillId="0" borderId="0" xfId="1" applyFont="1" applyFill="1" applyAlignment="1"/>
    <xf numFmtId="0" fontId="18" fillId="0" borderId="0" xfId="1" applyFont="1" applyFill="1" applyAlignment="1">
      <alignment horizontal="left" vertical="top" wrapText="1"/>
    </xf>
    <xf numFmtId="0" fontId="18" fillId="0" borderId="0" xfId="1" applyFont="1" applyBorder="1" applyAlignment="1">
      <alignment horizontal="left"/>
    </xf>
    <xf numFmtId="0" fontId="22" fillId="0" borderId="0" xfId="1" applyFont="1" applyAlignment="1">
      <alignment vertical="top" wrapText="1"/>
    </xf>
    <xf numFmtId="0" fontId="22" fillId="0" borderId="0" xfId="1" applyFont="1" applyAlignment="1">
      <alignment horizontal="center" vertical="top" wrapText="1"/>
    </xf>
    <xf numFmtId="0" fontId="16" fillId="0" borderId="1" xfId="1" applyFont="1" applyFill="1" applyBorder="1" applyAlignment="1">
      <alignment horizontal="center" vertical="top" wrapText="1"/>
    </xf>
    <xf numFmtId="0" fontId="22" fillId="0" borderId="1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left" wrapText="1"/>
    </xf>
    <xf numFmtId="0" fontId="21" fillId="0" borderId="1" xfId="1" applyFont="1" applyBorder="1" applyAlignment="1">
      <alignment horizontal="left"/>
    </xf>
    <xf numFmtId="0" fontId="21" fillId="0" borderId="1" xfId="1" applyFont="1" applyFill="1" applyBorder="1" applyAlignment="1">
      <alignment horizontal="left"/>
    </xf>
    <xf numFmtId="0" fontId="16" fillId="0" borderId="2" xfId="1" applyFont="1" applyFill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21" fillId="0" borderId="2" xfId="1" applyFont="1" applyBorder="1" applyAlignment="1">
      <alignment horizontal="left" wrapText="1"/>
    </xf>
    <xf numFmtId="0" fontId="21" fillId="0" borderId="4" xfId="1" applyFont="1" applyBorder="1" applyAlignment="1">
      <alignment horizontal="left" wrapText="1"/>
    </xf>
    <xf numFmtId="0" fontId="21" fillId="0" borderId="6" xfId="1" applyFont="1" applyBorder="1" applyAlignment="1">
      <alignment horizontal="left" wrapText="1"/>
    </xf>
    <xf numFmtId="0" fontId="21" fillId="0" borderId="2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21" fillId="0" borderId="6" xfId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1" fillId="3" borderId="0" xfId="0" applyFont="1" applyFill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2 2 2" xfId="12"/>
    <cellStyle name="Обычный 3" xfId="3"/>
    <cellStyle name="Обычный 3 2 2" xfId="4"/>
    <cellStyle name="Обычный 3 2 2 2" xfId="13"/>
    <cellStyle name="Обычный 4" xfId="5"/>
    <cellStyle name="Обычный 5" xfId="11"/>
    <cellStyle name="Обычный 6" xfId="6"/>
    <cellStyle name="Процентный 2" xfId="7"/>
    <cellStyle name="Процентный 2 2" xfId="8"/>
    <cellStyle name="Стиль 1" xfId="9"/>
    <cellStyle name="Финансовый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kutinAM/&#1056;&#1072;&#1073;&#1086;&#1095;&#1080;&#1081;%20&#1089;&#1090;&#1086;&#1083;/&#1055;&#1088;&#1086;&#1077;&#1082;&#1090;%20&#1052;&#1055;%20&#1089;%20&#1041;&#1086;&#1085;&#1076;&#1072;&#1088;&#1077;&#1085;&#1082;&#1086;/1%20&#1074;&#1072;&#1088;&#1080;&#1072;&#1085;&#1090;/&#1087;&#1088;&#1080;&#1083;.%204,5,6,7%20&#1089;%20&#1080;&#1079;&#1084;&#1077;&#1085;&#1105;&#1085;&#1085;&#1099;&#1084;&#1080;%20&#1043;&#1056;&#1041;&#1057;%20&#1089;%20&#1087;&#1088;&#1072;&#1074;&#1082;&#1072;&#1084;&#1080;%20&#1069;&#1082;&#1086;&#1085;&#1086;&#1084;&#1080;&#1082;&#1080;%20&#1080;%20&#1041;&#1086;&#1085;&#1076;&#1072;&#1088;&#1077;&#1085;&#1082;&#108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 УК"/>
      <sheetName val="2.1 (Снежногорск)"/>
      <sheetName val="Лист1"/>
      <sheetName val="Прил 3 (индикаторы)"/>
      <sheetName val="Лист3"/>
      <sheetName val="Приложение 6"/>
      <sheetName val="Приложение  4"/>
      <sheetName val="Приложение 7"/>
      <sheetName val="2.1 (Снежногорск) (2)"/>
      <sheetName val="Прил 3 (индикаторы) (ПРАВИЛЬНО)"/>
      <sheetName val="Лист7"/>
      <sheetName val="Прил. 5 кап.стр."/>
    </sheetNames>
    <sheetDataSet>
      <sheetData sheetId="0"/>
      <sheetData sheetId="1"/>
      <sheetData sheetId="2"/>
      <sheetData sheetId="3"/>
      <sheetData sheetId="4"/>
      <sheetData sheetId="5">
        <row r="15">
          <cell r="G15">
            <v>82292.509999999995</v>
          </cell>
          <cell r="J15">
            <v>58259</v>
          </cell>
          <cell r="S15">
            <v>84347.94</v>
          </cell>
          <cell r="V15">
            <v>60890</v>
          </cell>
        </row>
        <row r="16">
          <cell r="G16">
            <v>46235.41</v>
          </cell>
          <cell r="J16">
            <v>33187.300000000003</v>
          </cell>
          <cell r="M16">
            <v>47277.72</v>
          </cell>
          <cell r="P16">
            <v>34797</v>
          </cell>
          <cell r="S16">
            <v>47277.72</v>
          </cell>
          <cell r="V16">
            <v>34919.300000000003</v>
          </cell>
        </row>
        <row r="17">
          <cell r="G17">
            <v>9830</v>
          </cell>
          <cell r="J17">
            <v>11064.1</v>
          </cell>
          <cell r="M17">
            <v>10136.6</v>
          </cell>
          <cell r="P17">
            <v>11454.9</v>
          </cell>
          <cell r="S17">
            <v>10136.6</v>
          </cell>
          <cell r="V17">
            <v>11454.9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315"/>
      <c r="H1" s="315"/>
      <c r="M1" s="315"/>
      <c r="N1" s="315"/>
      <c r="Q1" s="306" t="s">
        <v>283</v>
      </c>
      <c r="R1" s="306"/>
      <c r="S1" s="306"/>
      <c r="T1" s="306"/>
      <c r="U1" s="306"/>
      <c r="V1" s="306"/>
      <c r="W1" s="306"/>
    </row>
    <row r="2" spans="1:27" ht="32.25" customHeight="1">
      <c r="G2" s="5"/>
      <c r="H2" s="5"/>
      <c r="M2" s="5"/>
      <c r="N2" s="5"/>
      <c r="Q2" s="306" t="s">
        <v>200</v>
      </c>
      <c r="R2" s="306"/>
      <c r="S2" s="306"/>
      <c r="T2" s="306"/>
      <c r="U2" s="306"/>
      <c r="V2" s="306"/>
      <c r="W2" s="306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306"/>
      <c r="R3" s="306"/>
      <c r="S3" s="306"/>
      <c r="T3" s="306"/>
      <c r="U3" s="306"/>
      <c r="V3" s="306"/>
      <c r="W3" s="306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316" t="s">
        <v>76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307" t="s">
        <v>108</v>
      </c>
      <c r="B7" s="307" t="s">
        <v>75</v>
      </c>
      <c r="C7" s="312" t="s">
        <v>177</v>
      </c>
      <c r="D7" s="312" t="s">
        <v>192</v>
      </c>
      <c r="E7" s="8" t="s">
        <v>178</v>
      </c>
      <c r="F7" s="307" t="s">
        <v>127</v>
      </c>
      <c r="G7" s="307"/>
      <c r="H7" s="307"/>
      <c r="I7" s="307"/>
      <c r="J7" s="307"/>
      <c r="K7" s="307"/>
      <c r="L7" s="307" t="s">
        <v>179</v>
      </c>
      <c r="M7" s="307"/>
      <c r="N7" s="307"/>
      <c r="O7" s="307"/>
      <c r="P7" s="307"/>
      <c r="Q7" s="307"/>
      <c r="R7" s="307" t="s">
        <v>191</v>
      </c>
      <c r="S7" s="307"/>
      <c r="T7" s="307"/>
      <c r="U7" s="307"/>
      <c r="V7" s="307"/>
      <c r="W7" s="307"/>
    </row>
    <row r="8" spans="1:27" s="5" customFormat="1" ht="44.25" customHeight="1">
      <c r="A8" s="307"/>
      <c r="B8" s="307"/>
      <c r="C8" s="312"/>
      <c r="D8" s="312"/>
      <c r="E8" s="312" t="s">
        <v>188</v>
      </c>
      <c r="F8" s="307" t="s">
        <v>77</v>
      </c>
      <c r="G8" s="307"/>
      <c r="H8" s="307"/>
      <c r="I8" s="307" t="s">
        <v>189</v>
      </c>
      <c r="J8" s="307" t="s">
        <v>78</v>
      </c>
      <c r="K8" s="308" t="s">
        <v>190</v>
      </c>
      <c r="L8" s="307" t="s">
        <v>77</v>
      </c>
      <c r="M8" s="307"/>
      <c r="N8" s="307"/>
      <c r="O8" s="307" t="s">
        <v>189</v>
      </c>
      <c r="P8" s="307" t="s">
        <v>78</v>
      </c>
      <c r="Q8" s="308" t="s">
        <v>193</v>
      </c>
      <c r="R8" s="307" t="s">
        <v>77</v>
      </c>
      <c r="S8" s="307"/>
      <c r="T8" s="307"/>
      <c r="U8" s="307" t="s">
        <v>189</v>
      </c>
      <c r="V8" s="307" t="s">
        <v>78</v>
      </c>
      <c r="W8" s="308" t="s">
        <v>194</v>
      </c>
    </row>
    <row r="9" spans="1:27" s="5" customFormat="1" ht="45.75" customHeight="1">
      <c r="A9" s="307"/>
      <c r="B9" s="307"/>
      <c r="C9" s="312"/>
      <c r="D9" s="312"/>
      <c r="E9" s="312"/>
      <c r="F9" s="8" t="s">
        <v>79</v>
      </c>
      <c r="G9" s="8" t="s">
        <v>80</v>
      </c>
      <c r="H9" s="123" t="s">
        <v>81</v>
      </c>
      <c r="I9" s="307"/>
      <c r="J9" s="307"/>
      <c r="K9" s="308"/>
      <c r="L9" s="8" t="s">
        <v>79</v>
      </c>
      <c r="M9" s="8" t="s">
        <v>80</v>
      </c>
      <c r="N9" s="123" t="s">
        <v>81</v>
      </c>
      <c r="O9" s="307"/>
      <c r="P9" s="307"/>
      <c r="Q9" s="308"/>
      <c r="R9" s="8" t="s">
        <v>79</v>
      </c>
      <c r="S9" s="8" t="s">
        <v>80</v>
      </c>
      <c r="T9" s="123" t="s">
        <v>81</v>
      </c>
      <c r="U9" s="307"/>
      <c r="V9" s="307"/>
      <c r="W9" s="308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109</v>
      </c>
      <c r="B11" s="314" t="s">
        <v>159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</row>
    <row r="12" spans="1:27" ht="20.25" customHeight="1">
      <c r="A12" s="30" t="s">
        <v>110</v>
      </c>
      <c r="B12" s="313" t="s">
        <v>146</v>
      </c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</row>
    <row r="13" spans="1:27" s="10" customFormat="1" ht="45">
      <c r="A13" s="28" t="s">
        <v>111</v>
      </c>
      <c r="B13" s="15" t="s">
        <v>147</v>
      </c>
      <c r="C13" s="37" t="s">
        <v>124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106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91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86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125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105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101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102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87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88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175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142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143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144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92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93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94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185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89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95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82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90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96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97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83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85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84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98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100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99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112</v>
      </c>
      <c r="B47" s="309" t="s">
        <v>149</v>
      </c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</row>
    <row r="48" spans="1:23" s="10" customFormat="1" ht="78" customHeight="1">
      <c r="A48" s="28" t="s">
        <v>113</v>
      </c>
      <c r="B48" s="15" t="s">
        <v>148</v>
      </c>
      <c r="C48" s="37" t="s">
        <v>124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106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91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86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125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105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101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102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87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88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175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142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143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144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92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93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94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89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95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82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90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96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196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97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83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85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84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98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100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99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114</v>
      </c>
      <c r="B82" s="311" t="s">
        <v>123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11"/>
      <c r="M82" s="311"/>
      <c r="N82" s="311"/>
      <c r="O82" s="311"/>
      <c r="P82" s="311"/>
      <c r="Q82" s="311"/>
      <c r="R82" s="311"/>
      <c r="S82" s="311"/>
      <c r="T82" s="311"/>
      <c r="U82" s="311"/>
      <c r="V82" s="311"/>
      <c r="W82" s="311"/>
    </row>
    <row r="83" spans="1:23" ht="27.75" customHeight="1">
      <c r="A83" s="30" t="s">
        <v>115</v>
      </c>
      <c r="B83" s="309" t="s">
        <v>150</v>
      </c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</row>
    <row r="84" spans="1:23" s="10" customFormat="1" ht="109.5" customHeight="1">
      <c r="A84" s="12" t="s">
        <v>116</v>
      </c>
      <c r="B84" s="124" t="s">
        <v>165</v>
      </c>
      <c r="C84" s="37" t="s">
        <v>124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106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91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86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125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105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101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102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87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88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175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142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143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144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92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93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94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89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95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82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90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96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97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83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85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84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98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100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99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117</v>
      </c>
      <c r="B117" s="124" t="s">
        <v>166</v>
      </c>
      <c r="C117" s="37" t="s">
        <v>124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106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91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86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125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105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101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102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87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88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175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142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143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144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92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93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94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89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95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82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90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96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97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83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85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84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98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100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99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118</v>
      </c>
      <c r="B150" s="15" t="s">
        <v>172</v>
      </c>
      <c r="C150" s="37" t="s">
        <v>124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106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91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86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125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105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101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102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87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88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175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142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143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144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92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93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94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185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89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95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82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90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96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174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186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97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83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85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84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98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100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99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119</v>
      </c>
      <c r="B185" s="15" t="s">
        <v>167</v>
      </c>
      <c r="C185" s="37" t="s">
        <v>124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106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91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86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125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105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101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102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87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88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175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142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143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144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92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93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94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89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95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82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90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96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97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83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85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84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98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100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99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168</v>
      </c>
      <c r="C218" s="37" t="s">
        <v>124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106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91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86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125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105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101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102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87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88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175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142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143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144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92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93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94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185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89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95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82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90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96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187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97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83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85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84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98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100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99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162</v>
      </c>
      <c r="B253" s="15" t="s">
        <v>169</v>
      </c>
      <c r="C253" s="37" t="s">
        <v>124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106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91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86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125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105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101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102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87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88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175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142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143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144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92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93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94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89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95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82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90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96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97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83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85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84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98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100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99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171</v>
      </c>
      <c r="B286" s="15" t="s">
        <v>170</v>
      </c>
      <c r="C286" s="37" t="s">
        <v>124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106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91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86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125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105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101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102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87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88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175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142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143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144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92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93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94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89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95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82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90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96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174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97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83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85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84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98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100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99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129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120</v>
      </c>
      <c r="B320" s="311" t="s">
        <v>122</v>
      </c>
      <c r="C320" s="311"/>
      <c r="D320" s="311"/>
      <c r="E320" s="311"/>
      <c r="F320" s="311"/>
      <c r="G320" s="311"/>
      <c r="H320" s="311"/>
      <c r="I320" s="311"/>
      <c r="J320" s="311"/>
      <c r="K320" s="311"/>
      <c r="L320" s="311"/>
      <c r="M320" s="311"/>
      <c r="N320" s="311"/>
      <c r="O320" s="311"/>
      <c r="P320" s="311"/>
      <c r="Q320" s="311"/>
      <c r="R320" s="311"/>
      <c r="S320" s="311"/>
      <c r="T320" s="311"/>
      <c r="U320" s="311"/>
      <c r="V320" s="311"/>
      <c r="W320" s="311"/>
    </row>
    <row r="321" spans="1:23" ht="20.25" customHeight="1">
      <c r="A321" s="30" t="s">
        <v>121</v>
      </c>
      <c r="B321" s="309" t="s">
        <v>136</v>
      </c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</row>
    <row r="322" spans="1:23" s="10" customFormat="1" ht="48" customHeight="1">
      <c r="A322" s="29"/>
      <c r="B322" s="15" t="s">
        <v>138</v>
      </c>
      <c r="C322" s="37" t="s">
        <v>124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106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91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86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125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105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101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102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87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88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175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142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143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144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92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93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94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89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95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82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90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96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174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97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83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85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84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98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100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99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107</v>
      </c>
      <c r="B355" s="309" t="s">
        <v>151</v>
      </c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</row>
    <row r="356" spans="1:23" s="10" customFormat="1" ht="79.5" customHeight="1">
      <c r="A356" s="28" t="s">
        <v>73</v>
      </c>
      <c r="B356" s="15" t="s">
        <v>157</v>
      </c>
      <c r="C356" s="37" t="s">
        <v>124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106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91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106</v>
      </c>
      <c r="C359" s="32" t="s">
        <v>86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125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105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101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102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87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88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175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142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143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144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92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93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94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89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95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82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90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96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174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97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83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85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84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98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100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99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74</v>
      </c>
      <c r="B389" s="15" t="s">
        <v>160</v>
      </c>
      <c r="C389" s="37" t="s">
        <v>124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106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91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86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125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105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101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102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87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88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175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142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143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144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92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93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94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89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95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82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90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96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174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97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83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85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84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98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100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99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128</v>
      </c>
      <c r="C422" s="37" t="s">
        <v>124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106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91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86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125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105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101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102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87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88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175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142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143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144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92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93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94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89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95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82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90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96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174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97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83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85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84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98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100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99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163</v>
      </c>
      <c r="C455" s="37" t="s">
        <v>124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106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91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86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125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105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101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102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87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88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175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142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143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144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92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93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94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183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89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95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82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90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96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174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97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83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85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84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98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100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99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137</v>
      </c>
      <c r="C490" s="37" t="s">
        <v>124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106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91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86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125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105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101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102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87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88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175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142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143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144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92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93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94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183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89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95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82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90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96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196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174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187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97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83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85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84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98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100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99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310" t="s">
        <v>161</v>
      </c>
      <c r="B527" s="310"/>
      <c r="C527" s="310"/>
      <c r="D527" s="310"/>
      <c r="E527" s="310"/>
      <c r="F527" s="310"/>
      <c r="G527" s="310"/>
      <c r="H527" s="310"/>
      <c r="I527" s="310"/>
      <c r="J527" s="310"/>
      <c r="K527" s="310"/>
      <c r="L527" s="310"/>
      <c r="M527" s="310"/>
      <c r="N527" s="310"/>
      <c r="O527" s="310"/>
      <c r="P527" s="310"/>
      <c r="Q527" s="310"/>
      <c r="R527" s="310"/>
      <c r="S527" s="310"/>
      <c r="T527" s="310"/>
      <c r="U527" s="310"/>
      <c r="V527" s="310"/>
      <c r="W527" s="310"/>
    </row>
    <row r="528" spans="1:23" s="39" customFormat="1" ht="21.75" customHeight="1">
      <c r="A528" s="41" t="s">
        <v>109</v>
      </c>
      <c r="B528" s="310" t="s">
        <v>131</v>
      </c>
      <c r="C528" s="310"/>
      <c r="D528" s="310"/>
      <c r="E528" s="310"/>
      <c r="F528" s="310"/>
      <c r="G528" s="310"/>
      <c r="H528" s="310"/>
      <c r="I528" s="310"/>
      <c r="J528" s="310"/>
      <c r="K528" s="310"/>
      <c r="L528" s="310"/>
      <c r="M528" s="310"/>
      <c r="N528" s="310"/>
      <c r="O528" s="310"/>
      <c r="P528" s="310"/>
      <c r="Q528" s="310"/>
      <c r="R528" s="310"/>
      <c r="S528" s="310"/>
      <c r="T528" s="310"/>
      <c r="U528" s="310"/>
      <c r="V528" s="310"/>
      <c r="W528" s="310"/>
    </row>
    <row r="529" spans="1:23" s="10" customFormat="1" ht="72.75" customHeight="1">
      <c r="A529" s="30" t="s">
        <v>110</v>
      </c>
      <c r="B529" s="18" t="s">
        <v>158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91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86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125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105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101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102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87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88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175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142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143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144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92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93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94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89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95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82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90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96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174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97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83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85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84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98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100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99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112</v>
      </c>
      <c r="B562" s="18" t="s">
        <v>155</v>
      </c>
      <c r="C562" s="37" t="s">
        <v>124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91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86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125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105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101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102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87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88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175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142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143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144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92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93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94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89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95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82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90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96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97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83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85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84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98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100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99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139</v>
      </c>
      <c r="B595" s="18" t="s">
        <v>156</v>
      </c>
      <c r="C595" s="37" t="s">
        <v>124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91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86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125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105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101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102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87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88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175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142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143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144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92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93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94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89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95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82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90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96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97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83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85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84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98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100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99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114</v>
      </c>
      <c r="B628" s="18" t="s">
        <v>153</v>
      </c>
      <c r="C628" s="35" t="s">
        <v>176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135</v>
      </c>
      <c r="C629" s="32" t="s">
        <v>103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134</v>
      </c>
      <c r="C630" s="32" t="s">
        <v>103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140</v>
      </c>
      <c r="C631" s="32" t="s">
        <v>103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141</v>
      </c>
      <c r="C632" s="32" t="s">
        <v>103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134</v>
      </c>
      <c r="C633" s="32" t="s">
        <v>164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120</v>
      </c>
      <c r="B634" s="18" t="s">
        <v>154</v>
      </c>
      <c r="C634" s="35" t="s">
        <v>184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134</v>
      </c>
      <c r="C635" s="32" t="s">
        <v>104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135</v>
      </c>
      <c r="C636" s="32" t="s">
        <v>104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141</v>
      </c>
      <c r="C637" s="32" t="s">
        <v>164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140</v>
      </c>
      <c r="C638" s="32" t="s">
        <v>104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199</v>
      </c>
      <c r="C639" s="32" t="s">
        <v>104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141</v>
      </c>
      <c r="C640" s="32" t="s">
        <v>104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152</v>
      </c>
      <c r="B641" s="18" t="s">
        <v>132</v>
      </c>
      <c r="C641" s="35" t="s">
        <v>85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134</v>
      </c>
      <c r="C642" s="32" t="s">
        <v>85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135</v>
      </c>
      <c r="C643" s="32" t="s">
        <v>85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140</v>
      </c>
      <c r="C644" s="32" t="s">
        <v>85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141</v>
      </c>
      <c r="C645" s="32" t="s">
        <v>85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180</v>
      </c>
      <c r="C646" s="32" t="s">
        <v>85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181</v>
      </c>
      <c r="C647" s="32" t="s">
        <v>85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182</v>
      </c>
      <c r="C648" s="32" t="s">
        <v>85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133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106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91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86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125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105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101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102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87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88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142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143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144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92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93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103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104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94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89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95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82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90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96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164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174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97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83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85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84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98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100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99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72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91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86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125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105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322</v>
      </c>
      <c r="Y689" s="10" t="s">
        <v>321</v>
      </c>
      <c r="Z689" s="31" t="s">
        <v>320</v>
      </c>
    </row>
    <row r="690" spans="1:26" s="10" customFormat="1">
      <c r="A690" s="30"/>
      <c r="B690" s="18"/>
      <c r="C690" s="35" t="s">
        <v>101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102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87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88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175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142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143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144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92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93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103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104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94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185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89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95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82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90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96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164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174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187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97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83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85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84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98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100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99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126</v>
      </c>
      <c r="C727" s="22"/>
      <c r="E727" s="2"/>
      <c r="G727" s="13"/>
      <c r="H727" s="3"/>
      <c r="M727" s="13"/>
      <c r="N727" s="3"/>
      <c r="R727" s="125" t="s">
        <v>279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195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I8:I9"/>
    <mergeCell ref="F8:H8"/>
    <mergeCell ref="B7:B9"/>
    <mergeCell ref="W8:W9"/>
    <mergeCell ref="D7:D9"/>
    <mergeCell ref="R7:W7"/>
    <mergeCell ref="L7:Q7"/>
    <mergeCell ref="J8:J9"/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U8:U9"/>
    <mergeCell ref="C7:C9"/>
    <mergeCell ref="B12:W12"/>
    <mergeCell ref="B11:W11"/>
    <mergeCell ref="E8:E9"/>
    <mergeCell ref="Q2:W2"/>
    <mergeCell ref="L8:N8"/>
    <mergeCell ref="O8:O9"/>
    <mergeCell ref="P8:P9"/>
    <mergeCell ref="Q8:Q9"/>
    <mergeCell ref="R8:T8"/>
  </mergeCells>
  <phoneticPr fontId="7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306" t="s">
        <v>284</v>
      </c>
      <c r="S1" s="306"/>
      <c r="T1" s="306"/>
      <c r="U1" s="306"/>
      <c r="V1" s="306"/>
      <c r="W1" s="306"/>
      <c r="X1" s="306"/>
    </row>
    <row r="2" spans="1:24" ht="31.5" customHeight="1">
      <c r="F2" s="48"/>
      <c r="G2" s="5"/>
      <c r="H2" s="5"/>
      <c r="M2" s="5"/>
      <c r="N2" s="5"/>
      <c r="R2" s="306" t="s">
        <v>200</v>
      </c>
      <c r="S2" s="306"/>
      <c r="T2" s="306"/>
      <c r="U2" s="306"/>
      <c r="V2" s="306"/>
      <c r="W2" s="306"/>
      <c r="X2" s="306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306"/>
      <c r="S3" s="306"/>
      <c r="T3" s="306"/>
      <c r="U3" s="306"/>
      <c r="V3" s="306"/>
      <c r="W3" s="306"/>
      <c r="X3" s="306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316" t="s">
        <v>76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307" t="s">
        <v>108</v>
      </c>
      <c r="B7" s="317" t="s">
        <v>75</v>
      </c>
      <c r="C7" s="312"/>
      <c r="D7" s="312" t="s">
        <v>177</v>
      </c>
      <c r="E7" s="325" t="s">
        <v>192</v>
      </c>
      <c r="F7" s="317" t="s">
        <v>178</v>
      </c>
      <c r="G7" s="307" t="s">
        <v>127</v>
      </c>
      <c r="H7" s="307"/>
      <c r="I7" s="307"/>
      <c r="J7" s="307"/>
      <c r="K7" s="307"/>
      <c r="L7" s="307"/>
      <c r="M7" s="307" t="s">
        <v>179</v>
      </c>
      <c r="N7" s="307"/>
      <c r="O7" s="307"/>
      <c r="P7" s="307"/>
      <c r="Q7" s="307"/>
      <c r="R7" s="307"/>
      <c r="S7" s="307" t="s">
        <v>191</v>
      </c>
      <c r="T7" s="307"/>
      <c r="U7" s="307"/>
      <c r="V7" s="307"/>
      <c r="W7" s="307"/>
      <c r="X7" s="307"/>
    </row>
    <row r="8" spans="1:24" s="5" customFormat="1" ht="44.25" customHeight="1">
      <c r="A8" s="307"/>
      <c r="B8" s="318"/>
      <c r="C8" s="312"/>
      <c r="D8" s="312"/>
      <c r="E8" s="326"/>
      <c r="F8" s="318"/>
      <c r="G8" s="320" t="s">
        <v>77</v>
      </c>
      <c r="H8" s="321"/>
      <c r="I8" s="321"/>
      <c r="J8" s="307" t="s">
        <v>189</v>
      </c>
      <c r="K8" s="307" t="s">
        <v>78</v>
      </c>
      <c r="L8" s="308" t="s">
        <v>197</v>
      </c>
      <c r="M8" s="320" t="s">
        <v>77</v>
      </c>
      <c r="N8" s="321"/>
      <c r="O8" s="321"/>
      <c r="P8" s="307" t="s">
        <v>189</v>
      </c>
      <c r="Q8" s="307" t="s">
        <v>78</v>
      </c>
      <c r="R8" s="308" t="s">
        <v>197</v>
      </c>
      <c r="S8" s="320" t="s">
        <v>77</v>
      </c>
      <c r="T8" s="321"/>
      <c r="U8" s="321"/>
      <c r="V8" s="307" t="s">
        <v>189</v>
      </c>
      <c r="W8" s="307" t="s">
        <v>78</v>
      </c>
      <c r="X8" s="308" t="s">
        <v>197</v>
      </c>
    </row>
    <row r="9" spans="1:24" s="5" customFormat="1" ht="45.75" customHeight="1">
      <c r="A9" s="307"/>
      <c r="B9" s="319"/>
      <c r="C9" s="312"/>
      <c r="D9" s="312"/>
      <c r="E9" s="327"/>
      <c r="F9" s="52" t="s">
        <v>188</v>
      </c>
      <c r="G9" s="8" t="s">
        <v>79</v>
      </c>
      <c r="H9" s="8" t="s">
        <v>80</v>
      </c>
      <c r="I9" s="38" t="s">
        <v>81</v>
      </c>
      <c r="J9" s="307"/>
      <c r="K9" s="307"/>
      <c r="L9" s="308"/>
      <c r="M9" s="8" t="s">
        <v>79</v>
      </c>
      <c r="N9" s="8" t="s">
        <v>80</v>
      </c>
      <c r="O9" s="38" t="s">
        <v>81</v>
      </c>
      <c r="P9" s="307"/>
      <c r="Q9" s="307"/>
      <c r="R9" s="308"/>
      <c r="S9" s="8" t="s">
        <v>79</v>
      </c>
      <c r="T9" s="8" t="s">
        <v>80</v>
      </c>
      <c r="U9" s="38" t="s">
        <v>81</v>
      </c>
      <c r="V9" s="307"/>
      <c r="W9" s="307"/>
      <c r="X9" s="308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322" t="s">
        <v>130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</row>
    <row r="12" spans="1:24" ht="15.75" customHeight="1">
      <c r="A12" s="30" t="s">
        <v>114</v>
      </c>
      <c r="B12" s="324" t="s">
        <v>123</v>
      </c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</row>
    <row r="13" spans="1:24" ht="27.75" customHeight="1">
      <c r="A13" s="30" t="s">
        <v>115</v>
      </c>
      <c r="B13" s="309" t="s">
        <v>150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</row>
    <row r="14" spans="1:24" ht="117" customHeight="1">
      <c r="A14" s="12" t="s">
        <v>118</v>
      </c>
      <c r="B14" s="15" t="s">
        <v>172</v>
      </c>
      <c r="C14" s="14" t="s">
        <v>145</v>
      </c>
      <c r="D14" s="37" t="s">
        <v>124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106</v>
      </c>
      <c r="C15" s="14"/>
      <c r="D15" s="32" t="s">
        <v>90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83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84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171</v>
      </c>
      <c r="B18" s="15" t="s">
        <v>170</v>
      </c>
      <c r="C18" s="14" t="s">
        <v>145</v>
      </c>
      <c r="D18" s="37" t="s">
        <v>124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106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91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86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125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105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101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102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87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88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142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143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144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92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93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103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104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94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89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95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82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90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96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97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83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85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84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98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100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99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198</v>
      </c>
      <c r="B52" s="16" t="s">
        <v>147</v>
      </c>
      <c r="C52" s="14" t="s">
        <v>145</v>
      </c>
      <c r="D52" s="37" t="s">
        <v>124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106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91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86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125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105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101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102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87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88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142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143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144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92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93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103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104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94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89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95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82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90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96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97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83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85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84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98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100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99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173</v>
      </c>
      <c r="C86" s="14" t="s">
        <v>145</v>
      </c>
      <c r="D86" s="37" t="s">
        <v>124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106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91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86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125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105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101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102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87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88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142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143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144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92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93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103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104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94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89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95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82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90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96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97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83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85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84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98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100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99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310" t="s">
        <v>161</v>
      </c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310"/>
      <c r="Q120" s="310"/>
      <c r="R120" s="310"/>
      <c r="S120" s="310"/>
      <c r="T120" s="310"/>
      <c r="U120" s="310"/>
      <c r="V120" s="310"/>
      <c r="W120" s="310"/>
      <c r="X120" s="310"/>
    </row>
    <row r="121" spans="1:24" s="10" customFormat="1" ht="46.5" customHeight="1">
      <c r="A121" s="30">
        <v>1</v>
      </c>
      <c r="B121" s="17" t="s">
        <v>132</v>
      </c>
      <c r="C121" s="65" t="s">
        <v>145</v>
      </c>
      <c r="D121" s="35" t="s">
        <v>85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114</v>
      </c>
      <c r="B122" s="17" t="s">
        <v>154</v>
      </c>
      <c r="C122" s="65" t="s">
        <v>145</v>
      </c>
      <c r="D122" s="35" t="s">
        <v>104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72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91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86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125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105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101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102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87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88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142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143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144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92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93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103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104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94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89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95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82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90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96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97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83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85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84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98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100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99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126</v>
      </c>
      <c r="U162" s="118" t="s">
        <v>279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honeticPr fontId="0" type="noConversion"/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285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328" t="s">
        <v>287</v>
      </c>
      <c r="I2" s="328"/>
      <c r="J2" s="328"/>
      <c r="K2" s="328"/>
      <c r="L2" s="328"/>
      <c r="M2" s="328"/>
    </row>
    <row r="3" spans="1:15" ht="15" customHeight="1">
      <c r="D3" s="1"/>
      <c r="E3" s="1"/>
      <c r="F3" s="1"/>
      <c r="G3" s="1"/>
      <c r="H3" s="328"/>
      <c r="I3" s="328"/>
      <c r="J3" s="328"/>
      <c r="K3" s="328"/>
      <c r="L3" s="328"/>
      <c r="M3" s="328"/>
    </row>
    <row r="4" spans="1:15" ht="41.25" customHeight="1">
      <c r="A4" s="334" t="s">
        <v>201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75"/>
      <c r="O4" s="75"/>
    </row>
    <row r="6" spans="1:15" ht="40.5" customHeight="1">
      <c r="A6" s="335" t="s">
        <v>108</v>
      </c>
      <c r="B6" s="335" t="s">
        <v>202</v>
      </c>
      <c r="C6" s="335" t="s">
        <v>203</v>
      </c>
      <c r="D6" s="329" t="s">
        <v>204</v>
      </c>
      <c r="E6" s="338"/>
      <c r="F6" s="338"/>
      <c r="G6" s="338"/>
      <c r="H6" s="338"/>
      <c r="I6" s="330"/>
      <c r="J6" s="339" t="s">
        <v>205</v>
      </c>
      <c r="K6" s="340"/>
      <c r="L6" s="341"/>
      <c r="M6" s="335" t="s">
        <v>206</v>
      </c>
      <c r="N6" s="77"/>
      <c r="O6" s="77"/>
    </row>
    <row r="7" spans="1:15">
      <c r="A7" s="336"/>
      <c r="B7" s="336"/>
      <c r="C7" s="336"/>
      <c r="D7" s="329" t="s">
        <v>207</v>
      </c>
      <c r="E7" s="330"/>
      <c r="F7" s="329" t="s">
        <v>208</v>
      </c>
      <c r="G7" s="330"/>
      <c r="H7" s="329" t="s">
        <v>209</v>
      </c>
      <c r="I7" s="330"/>
      <c r="J7" s="78" t="s">
        <v>210</v>
      </c>
      <c r="K7" s="78" t="s">
        <v>211</v>
      </c>
      <c r="L7" s="78" t="s">
        <v>212</v>
      </c>
      <c r="M7" s="336"/>
    </row>
    <row r="8" spans="1:15">
      <c r="A8" s="337"/>
      <c r="B8" s="337"/>
      <c r="C8" s="337"/>
      <c r="D8" s="78" t="s">
        <v>213</v>
      </c>
      <c r="E8" s="78" t="s">
        <v>214</v>
      </c>
      <c r="F8" s="76" t="s">
        <v>213</v>
      </c>
      <c r="G8" s="78" t="s">
        <v>214</v>
      </c>
      <c r="H8" s="78" t="s">
        <v>213</v>
      </c>
      <c r="I8" s="78" t="s">
        <v>215</v>
      </c>
      <c r="J8" s="78" t="s">
        <v>213</v>
      </c>
      <c r="K8" s="78" t="s">
        <v>213</v>
      </c>
      <c r="L8" s="79" t="s">
        <v>213</v>
      </c>
      <c r="M8" s="337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216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110</v>
      </c>
      <c r="B11" s="83" t="s">
        <v>217</v>
      </c>
      <c r="C11" s="82" t="s">
        <v>218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111</v>
      </c>
      <c r="B12" s="83" t="s">
        <v>219</v>
      </c>
      <c r="C12" s="82" t="s">
        <v>220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221</v>
      </c>
      <c r="B13" s="83" t="s">
        <v>222</v>
      </c>
      <c r="C13" s="82" t="s">
        <v>223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224</v>
      </c>
      <c r="B14" s="83" t="s">
        <v>225</v>
      </c>
      <c r="C14" s="82" t="s">
        <v>226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227</v>
      </c>
      <c r="B15" s="83" t="s">
        <v>228</v>
      </c>
      <c r="C15" s="82" t="s">
        <v>220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229</v>
      </c>
      <c r="B16" s="83" t="s">
        <v>230</v>
      </c>
      <c r="C16" s="82" t="s">
        <v>226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231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115</v>
      </c>
      <c r="B18" s="92" t="s">
        <v>232</v>
      </c>
      <c r="C18" s="82" t="s">
        <v>233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116</v>
      </c>
      <c r="B19" s="83" t="s">
        <v>234</v>
      </c>
      <c r="C19" s="82" t="s">
        <v>220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117</v>
      </c>
      <c r="B20" s="83" t="s">
        <v>235</v>
      </c>
      <c r="C20" s="82" t="s">
        <v>223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118</v>
      </c>
      <c r="B21" s="83" t="s">
        <v>236</v>
      </c>
      <c r="C21" s="82" t="s">
        <v>226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119</v>
      </c>
      <c r="B22" s="83" t="s">
        <v>237</v>
      </c>
      <c r="C22" s="82" t="s">
        <v>220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162</v>
      </c>
      <c r="B23" s="83" t="s">
        <v>238</v>
      </c>
      <c r="C23" s="82" t="s">
        <v>226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239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121</v>
      </c>
      <c r="B25" s="83" t="s">
        <v>240</v>
      </c>
      <c r="C25" s="82" t="s">
        <v>241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242</v>
      </c>
      <c r="B26" s="83" t="s">
        <v>243</v>
      </c>
      <c r="C26" s="82" t="s">
        <v>226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331"/>
      <c r="O26" s="331"/>
      <c r="P26" s="331"/>
      <c r="Q26" s="331"/>
    </row>
    <row r="27" spans="1:17" ht="28.5" customHeight="1">
      <c r="A27" s="78" t="s">
        <v>244</v>
      </c>
      <c r="B27" s="83" t="s">
        <v>245</v>
      </c>
      <c r="C27" s="82" t="s">
        <v>223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246</v>
      </c>
      <c r="B28" s="83" t="s">
        <v>247</v>
      </c>
      <c r="C28" s="82" t="s">
        <v>226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248</v>
      </c>
      <c r="B29" s="83" t="s">
        <v>249</v>
      </c>
      <c r="C29" s="82" t="s">
        <v>220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250</v>
      </c>
      <c r="B30" s="83" t="s">
        <v>251</v>
      </c>
      <c r="C30" s="82" t="s">
        <v>223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252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253</v>
      </c>
      <c r="B32" s="83" t="s">
        <v>254</v>
      </c>
      <c r="C32" s="82" t="s">
        <v>255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256</v>
      </c>
      <c r="B33" s="83" t="s">
        <v>257</v>
      </c>
      <c r="C33" s="82" t="s">
        <v>226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258</v>
      </c>
      <c r="B34" s="83" t="s">
        <v>259</v>
      </c>
      <c r="C34" s="82" t="s">
        <v>226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260</v>
      </c>
      <c r="B35" s="83" t="s">
        <v>261</v>
      </c>
      <c r="C35" s="82" t="s">
        <v>226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262</v>
      </c>
      <c r="B36" s="83" t="s">
        <v>263</v>
      </c>
      <c r="C36" s="82" t="s">
        <v>220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264</v>
      </c>
      <c r="B37" s="83" t="s">
        <v>265</v>
      </c>
      <c r="C37" s="82" t="s">
        <v>220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266</v>
      </c>
      <c r="B38" s="90" t="s">
        <v>267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268</v>
      </c>
      <c r="B39" s="83" t="s">
        <v>269</v>
      </c>
      <c r="C39" s="82" t="s">
        <v>270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271</v>
      </c>
      <c r="B40" s="83" t="s">
        <v>272</v>
      </c>
      <c r="C40" s="82" t="s">
        <v>220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273</v>
      </c>
      <c r="B41" s="83" t="s">
        <v>274</v>
      </c>
      <c r="C41" s="82" t="s">
        <v>223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275</v>
      </c>
      <c r="B42" s="83" t="s">
        <v>276</v>
      </c>
      <c r="C42" s="82" t="s">
        <v>220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277</v>
      </c>
      <c r="C45" s="94"/>
      <c r="D45" s="94"/>
      <c r="E45" s="94"/>
    </row>
    <row r="46" spans="1:13">
      <c r="B46" s="113" t="s">
        <v>278</v>
      </c>
      <c r="C46" s="94"/>
      <c r="E46" s="94"/>
      <c r="F46" s="94"/>
      <c r="G46" s="114"/>
      <c r="H46" s="114"/>
      <c r="I46" s="114"/>
      <c r="K46" s="114" t="s">
        <v>279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332"/>
      <c r="B48" s="333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zoomScaleNormal="10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345">
        <v>12</v>
      </c>
      <c r="B16" s="345"/>
      <c r="C16" s="345"/>
      <c r="D16" s="345">
        <v>13</v>
      </c>
      <c r="E16" s="345"/>
      <c r="F16" s="345"/>
      <c r="G16" s="345">
        <v>14</v>
      </c>
      <c r="H16" s="345"/>
      <c r="I16" s="345"/>
    </row>
    <row r="17" spans="1:9">
      <c r="A17" s="119" t="s">
        <v>280</v>
      </c>
      <c r="B17" s="119" t="s">
        <v>281</v>
      </c>
      <c r="C17" s="119" t="s">
        <v>282</v>
      </c>
      <c r="D17" s="119" t="s">
        <v>280</v>
      </c>
      <c r="E17" s="119" t="s">
        <v>281</v>
      </c>
      <c r="F17" s="119" t="s">
        <v>282</v>
      </c>
      <c r="G17" s="119" t="s">
        <v>280</v>
      </c>
      <c r="H17" s="119" t="s">
        <v>281</v>
      </c>
      <c r="I17" s="119" t="s">
        <v>282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346">
        <f>SUM(A18:C18)</f>
        <v>428161.71000000008</v>
      </c>
      <c r="B19" s="346"/>
      <c r="C19" s="346"/>
      <c r="D19" s="346">
        <f>SUM(D18:F18)</f>
        <v>446225.44</v>
      </c>
      <c r="E19" s="346"/>
      <c r="F19" s="346"/>
      <c r="G19" s="346">
        <f>SUM(G18:I18)</f>
        <v>481557.5400000001</v>
      </c>
      <c r="H19" s="346"/>
      <c r="I19" s="346"/>
    </row>
    <row r="20" spans="1:9">
      <c r="A20" s="342">
        <f>SUM(A19:I19)</f>
        <v>1355944.6900000002</v>
      </c>
      <c r="B20" s="343"/>
      <c r="C20" s="343"/>
      <c r="D20" s="343"/>
      <c r="E20" s="343"/>
      <c r="F20" s="343"/>
      <c r="G20" s="343"/>
      <c r="H20" s="343"/>
      <c r="I20" s="344"/>
    </row>
    <row r="24" spans="1:9">
      <c r="C24" t="s">
        <v>286</v>
      </c>
      <c r="E24" t="s">
        <v>281</v>
      </c>
      <c r="G24" t="s">
        <v>282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honeticPr fontId="0" type="noConversion"/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79"/>
  <sheetViews>
    <sheetView view="pageBreakPreview" zoomScale="70" zoomScaleNormal="80" zoomScaleSheetLayoutView="70" workbookViewId="0">
      <pane ySplit="8" topLeftCell="A66" activePane="bottomLeft" state="frozen"/>
      <selection pane="bottomLeft" activeCell="V33" sqref="V33"/>
    </sheetView>
  </sheetViews>
  <sheetFormatPr defaultRowHeight="15"/>
  <cols>
    <col min="1" max="1" width="6.85546875" style="234" customWidth="1"/>
    <col min="2" max="2" width="23.28515625" style="234" customWidth="1"/>
    <col min="3" max="3" width="9.42578125" style="234" customWidth="1"/>
    <col min="4" max="4" width="24.7109375" style="234" customWidth="1"/>
    <col min="5" max="5" width="8" style="234" customWidth="1"/>
    <col min="6" max="6" width="12" style="234" customWidth="1"/>
    <col min="7" max="7" width="6.28515625" style="234" customWidth="1"/>
    <col min="8" max="8" width="9.5703125" style="234" customWidth="1"/>
    <col min="9" max="9" width="10.28515625" style="234" customWidth="1"/>
    <col min="10" max="10" width="11.28515625" style="234" customWidth="1"/>
    <col min="11" max="11" width="11" style="234" customWidth="1"/>
    <col min="12" max="12" width="9.5703125" style="234" customWidth="1"/>
    <col min="13" max="13" width="9.140625" style="234"/>
    <col min="14" max="14" width="23.7109375" style="234" customWidth="1"/>
    <col min="15" max="15" width="9.140625" style="234"/>
    <col min="16" max="16" width="24.85546875" style="234" customWidth="1"/>
    <col min="17" max="17" width="7" style="234" customWidth="1"/>
    <col min="18" max="18" width="12.7109375" style="234" customWidth="1"/>
    <col min="19" max="19" width="8.5703125" style="234" customWidth="1"/>
    <col min="20" max="20" width="9.140625" style="234"/>
    <col min="21" max="21" width="11.5703125" style="234" customWidth="1"/>
    <col min="22" max="22" width="11.140625" style="234" customWidth="1"/>
    <col min="23" max="23" width="49.42578125" style="234" customWidth="1"/>
    <col min="24" max="25" width="9.140625" style="234"/>
    <col min="26" max="26" width="13.28515625" style="234" bestFit="1" customWidth="1"/>
    <col min="27" max="27" width="9.7109375" style="234" bestFit="1" customWidth="1"/>
    <col min="28" max="16384" width="9.140625" style="234"/>
  </cols>
  <sheetData>
    <row r="1" spans="1:23">
      <c r="A1" s="390" t="s">
        <v>348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</row>
    <row r="2" spans="1:23">
      <c r="A2" s="390" t="s">
        <v>349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</row>
    <row r="3" spans="1:23">
      <c r="A3" s="391" t="s">
        <v>350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</row>
    <row r="4" spans="1:23">
      <c r="A4" s="392" t="s">
        <v>351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</row>
    <row r="5" spans="1:23">
      <c r="A5" s="391" t="s">
        <v>352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</row>
    <row r="6" spans="1:23">
      <c r="A6" s="235"/>
    </row>
    <row r="7" spans="1:23" ht="26.25" customHeight="1">
      <c r="A7" s="372" t="s">
        <v>353</v>
      </c>
      <c r="B7" s="372" t="s">
        <v>354</v>
      </c>
      <c r="C7" s="372" t="s">
        <v>355</v>
      </c>
      <c r="D7" s="372"/>
      <c r="E7" s="372"/>
      <c r="F7" s="372"/>
      <c r="G7" s="372"/>
      <c r="H7" s="372"/>
      <c r="I7" s="372"/>
      <c r="J7" s="372"/>
      <c r="K7" s="372"/>
      <c r="L7" s="372" t="s">
        <v>356</v>
      </c>
      <c r="M7" s="372"/>
      <c r="N7" s="393" t="s">
        <v>357</v>
      </c>
      <c r="O7" s="394"/>
      <c r="P7" s="394"/>
      <c r="Q7" s="394"/>
      <c r="R7" s="394"/>
      <c r="S7" s="394"/>
      <c r="T7" s="394"/>
      <c r="U7" s="394"/>
      <c r="V7" s="395"/>
      <c r="W7" s="351" t="s">
        <v>344</v>
      </c>
    </row>
    <row r="8" spans="1:23" ht="75" customHeight="1">
      <c r="A8" s="372"/>
      <c r="B8" s="372"/>
      <c r="C8" s="236" t="s">
        <v>12</v>
      </c>
      <c r="D8" s="236" t="s">
        <v>358</v>
      </c>
      <c r="E8" s="236" t="s">
        <v>359</v>
      </c>
      <c r="F8" s="236" t="s">
        <v>360</v>
      </c>
      <c r="G8" s="236" t="s">
        <v>10</v>
      </c>
      <c r="H8" s="236" t="s">
        <v>343</v>
      </c>
      <c r="I8" s="236" t="s">
        <v>361</v>
      </c>
      <c r="J8" s="236" t="s">
        <v>362</v>
      </c>
      <c r="K8" s="236" t="s">
        <v>363</v>
      </c>
      <c r="L8" s="236" t="s">
        <v>77</v>
      </c>
      <c r="M8" s="236" t="s">
        <v>78</v>
      </c>
      <c r="N8" s="236" t="s">
        <v>354</v>
      </c>
      <c r="O8" s="236" t="s">
        <v>12</v>
      </c>
      <c r="P8" s="236" t="s">
        <v>358</v>
      </c>
      <c r="Q8" s="236" t="s">
        <v>359</v>
      </c>
      <c r="R8" s="236" t="s">
        <v>360</v>
      </c>
      <c r="S8" s="236" t="s">
        <v>343</v>
      </c>
      <c r="T8" s="236" t="s">
        <v>361</v>
      </c>
      <c r="U8" s="236" t="s">
        <v>362</v>
      </c>
      <c r="V8" s="236" t="s">
        <v>363</v>
      </c>
      <c r="W8" s="352"/>
    </row>
    <row r="9" spans="1:23">
      <c r="A9" s="396" t="s">
        <v>11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238"/>
    </row>
    <row r="10" spans="1:23">
      <c r="A10" s="239"/>
      <c r="B10" s="240" t="s">
        <v>364</v>
      </c>
      <c r="C10" s="240"/>
      <c r="D10" s="240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8"/>
    </row>
    <row r="11" spans="1:23" s="242" customFormat="1" ht="22.5" customHeight="1">
      <c r="A11" s="351" t="s">
        <v>110</v>
      </c>
      <c r="B11" s="351" t="s">
        <v>337</v>
      </c>
      <c r="C11" s="388" t="s">
        <v>365</v>
      </c>
      <c r="D11" s="378" t="s">
        <v>366</v>
      </c>
      <c r="E11" s="372">
        <v>71530</v>
      </c>
      <c r="F11" s="241" t="s">
        <v>367</v>
      </c>
      <c r="G11" s="236"/>
      <c r="H11" s="236"/>
      <c r="I11" s="236"/>
      <c r="J11" s="347">
        <v>80892.179999999993</v>
      </c>
      <c r="K11" s="347">
        <v>59150.2</v>
      </c>
      <c r="L11" s="236"/>
      <c r="M11" s="236">
        <v>86.7</v>
      </c>
      <c r="N11" s="353" t="s">
        <v>337</v>
      </c>
      <c r="O11" s="388" t="s">
        <v>365</v>
      </c>
      <c r="P11" s="378" t="s">
        <v>366</v>
      </c>
      <c r="Q11" s="372">
        <v>71530</v>
      </c>
      <c r="R11" s="241" t="s">
        <v>367</v>
      </c>
      <c r="S11" s="236"/>
      <c r="T11" s="236"/>
      <c r="U11" s="347">
        <f>J11+L11+L12</f>
        <v>80892.179999999993</v>
      </c>
      <c r="V11" s="347">
        <f>K11+M11+M12</f>
        <v>59263.099999999991</v>
      </c>
      <c r="W11" s="353" t="s">
        <v>368</v>
      </c>
    </row>
    <row r="12" spans="1:23" s="242" customFormat="1" ht="30.75" customHeight="1">
      <c r="A12" s="360"/>
      <c r="B12" s="360"/>
      <c r="C12" s="389"/>
      <c r="D12" s="379"/>
      <c r="E12" s="372"/>
      <c r="F12" s="241" t="s">
        <v>369</v>
      </c>
      <c r="G12" s="236"/>
      <c r="H12" s="236"/>
      <c r="I12" s="236"/>
      <c r="J12" s="361"/>
      <c r="K12" s="361"/>
      <c r="L12" s="236"/>
      <c r="M12" s="236">
        <v>26.2</v>
      </c>
      <c r="N12" s="362"/>
      <c r="O12" s="389"/>
      <c r="P12" s="379"/>
      <c r="Q12" s="372"/>
      <c r="R12" s="241" t="s">
        <v>369</v>
      </c>
      <c r="S12" s="236"/>
      <c r="T12" s="236"/>
      <c r="U12" s="361"/>
      <c r="V12" s="361"/>
      <c r="W12" s="354"/>
    </row>
    <row r="13" spans="1:23" ht="26.25" customHeight="1">
      <c r="A13" s="351" t="s">
        <v>112</v>
      </c>
      <c r="B13" s="353" t="s">
        <v>45</v>
      </c>
      <c r="C13" s="388" t="s">
        <v>365</v>
      </c>
      <c r="D13" s="353" t="s">
        <v>370</v>
      </c>
      <c r="E13" s="372">
        <v>71520</v>
      </c>
      <c r="F13" s="241" t="s">
        <v>367</v>
      </c>
      <c r="G13" s="236"/>
      <c r="H13" s="236"/>
      <c r="I13" s="236"/>
      <c r="J13" s="347">
        <v>45800.750000000007</v>
      </c>
      <c r="K13" s="347">
        <v>34236.1</v>
      </c>
      <c r="L13" s="236"/>
      <c r="M13" s="236">
        <v>169.3</v>
      </c>
      <c r="N13" s="353" t="s">
        <v>45</v>
      </c>
      <c r="O13" s="388" t="s">
        <v>365</v>
      </c>
      <c r="P13" s="351" t="s">
        <v>370</v>
      </c>
      <c r="Q13" s="372">
        <v>71520</v>
      </c>
      <c r="R13" s="241" t="s">
        <v>367</v>
      </c>
      <c r="S13" s="236"/>
      <c r="T13" s="236"/>
      <c r="U13" s="347">
        <f>J13</f>
        <v>45800.750000000007</v>
      </c>
      <c r="V13" s="347">
        <f>K13+M13+M14+M15+M16</f>
        <v>34540.699999999997</v>
      </c>
      <c r="W13" s="353" t="s">
        <v>368</v>
      </c>
    </row>
    <row r="14" spans="1:23" ht="24.75" customHeight="1">
      <c r="A14" s="360"/>
      <c r="B14" s="362"/>
      <c r="C14" s="389"/>
      <c r="D14" s="362"/>
      <c r="E14" s="372"/>
      <c r="F14" s="241" t="s">
        <v>369</v>
      </c>
      <c r="G14" s="236"/>
      <c r="H14" s="236"/>
      <c r="I14" s="236"/>
      <c r="J14" s="361"/>
      <c r="K14" s="361"/>
      <c r="L14" s="236"/>
      <c r="M14" s="236">
        <v>51.1</v>
      </c>
      <c r="N14" s="362"/>
      <c r="O14" s="389"/>
      <c r="P14" s="360"/>
      <c r="Q14" s="372"/>
      <c r="R14" s="241" t="s">
        <v>369</v>
      </c>
      <c r="S14" s="236"/>
      <c r="T14" s="236"/>
      <c r="U14" s="361"/>
      <c r="V14" s="361"/>
      <c r="W14" s="354"/>
    </row>
    <row r="15" spans="1:23" ht="22.5" customHeight="1">
      <c r="A15" s="360"/>
      <c r="B15" s="362"/>
      <c r="C15" s="389"/>
      <c r="D15" s="353" t="s">
        <v>371</v>
      </c>
      <c r="E15" s="372">
        <v>71520</v>
      </c>
      <c r="F15" s="241" t="s">
        <v>367</v>
      </c>
      <c r="G15" s="236"/>
      <c r="H15" s="236"/>
      <c r="I15" s="236"/>
      <c r="J15" s="361"/>
      <c r="K15" s="361"/>
      <c r="L15" s="236"/>
      <c r="M15" s="236">
        <v>64.7</v>
      </c>
      <c r="N15" s="362"/>
      <c r="O15" s="389"/>
      <c r="P15" s="353" t="s">
        <v>371</v>
      </c>
      <c r="Q15" s="372">
        <v>71520</v>
      </c>
      <c r="R15" s="241" t="s">
        <v>367</v>
      </c>
      <c r="S15" s="236"/>
      <c r="T15" s="236"/>
      <c r="U15" s="361"/>
      <c r="V15" s="361"/>
      <c r="W15" s="353" t="s">
        <v>368</v>
      </c>
    </row>
    <row r="16" spans="1:23" ht="27.75" customHeight="1">
      <c r="A16" s="360"/>
      <c r="B16" s="362"/>
      <c r="C16" s="389"/>
      <c r="D16" s="362"/>
      <c r="E16" s="372"/>
      <c r="F16" s="241" t="s">
        <v>369</v>
      </c>
      <c r="G16" s="236"/>
      <c r="H16" s="236"/>
      <c r="I16" s="236"/>
      <c r="J16" s="361"/>
      <c r="K16" s="361"/>
      <c r="L16" s="236"/>
      <c r="M16" s="236">
        <v>19.5</v>
      </c>
      <c r="N16" s="362"/>
      <c r="O16" s="389"/>
      <c r="P16" s="362"/>
      <c r="Q16" s="372"/>
      <c r="R16" s="241" t="s">
        <v>369</v>
      </c>
      <c r="S16" s="236"/>
      <c r="T16" s="236"/>
      <c r="U16" s="361"/>
      <c r="V16" s="361"/>
      <c r="W16" s="354"/>
    </row>
    <row r="17" spans="1:23" s="252" customFormat="1" ht="88.5" customHeight="1">
      <c r="A17" s="244" t="s">
        <v>139</v>
      </c>
      <c r="B17" s="245" t="s">
        <v>338</v>
      </c>
      <c r="C17" s="246" t="s">
        <v>345</v>
      </c>
      <c r="D17" s="247" t="s">
        <v>55</v>
      </c>
      <c r="E17" s="244">
        <v>41200</v>
      </c>
      <c r="F17" s="248" t="s">
        <v>372</v>
      </c>
      <c r="G17" s="249"/>
      <c r="H17" s="249"/>
      <c r="I17" s="249"/>
      <c r="J17" s="250">
        <v>10169.9</v>
      </c>
      <c r="K17" s="250">
        <v>11065.9</v>
      </c>
      <c r="L17" s="250">
        <v>279.3</v>
      </c>
      <c r="M17" s="250">
        <v>-47</v>
      </c>
      <c r="N17" s="245" t="s">
        <v>338</v>
      </c>
      <c r="O17" s="246" t="s">
        <v>345</v>
      </c>
      <c r="P17" s="247" t="s">
        <v>55</v>
      </c>
      <c r="Q17" s="244">
        <v>41200</v>
      </c>
      <c r="R17" s="248" t="s">
        <v>372</v>
      </c>
      <c r="S17" s="250"/>
      <c r="T17" s="250"/>
      <c r="U17" s="250">
        <f>J17+L17</f>
        <v>10449.199999999999</v>
      </c>
      <c r="V17" s="250">
        <f>K17+M17</f>
        <v>11018.9</v>
      </c>
      <c r="W17" s="251" t="s">
        <v>373</v>
      </c>
    </row>
    <row r="18" spans="1:23" s="259" customFormat="1" ht="12.75">
      <c r="A18" s="253"/>
      <c r="B18" s="254" t="s">
        <v>374</v>
      </c>
      <c r="C18" s="254"/>
      <c r="D18" s="254"/>
      <c r="E18" s="253"/>
      <c r="F18" s="255"/>
      <c r="G18" s="256"/>
      <c r="H18" s="256"/>
      <c r="I18" s="256"/>
      <c r="J18" s="257">
        <f>SUM(J11:J17)</f>
        <v>136862.82999999999</v>
      </c>
      <c r="K18" s="257">
        <f>SUM(K11:K17)</f>
        <v>104452.19999999998</v>
      </c>
      <c r="L18" s="257">
        <f>SUM(L11:L17)</f>
        <v>279.3</v>
      </c>
      <c r="M18" s="257">
        <f>V18-K18</f>
        <v>370.5</v>
      </c>
      <c r="N18" s="254" t="s">
        <v>374</v>
      </c>
      <c r="O18" s="257"/>
      <c r="P18" s="257"/>
      <c r="Q18" s="257"/>
      <c r="R18" s="257"/>
      <c r="S18" s="257"/>
      <c r="T18" s="257"/>
      <c r="U18" s="257">
        <f>SUM(U11:U17)</f>
        <v>137142.13</v>
      </c>
      <c r="V18" s="257">
        <f>SUM(V11:V17)</f>
        <v>104822.69999999998</v>
      </c>
      <c r="W18" s="258"/>
    </row>
    <row r="19" spans="1:23" s="252" customFormat="1">
      <c r="A19" s="376" t="s">
        <v>1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260"/>
    </row>
    <row r="20" spans="1:23" s="252" customFormat="1">
      <c r="A20" s="261"/>
      <c r="B20" s="240" t="s">
        <v>364</v>
      </c>
      <c r="C20" s="261"/>
      <c r="D20" s="262"/>
      <c r="E20" s="262"/>
      <c r="F20" s="262"/>
      <c r="G20" s="262"/>
      <c r="H20" s="262"/>
      <c r="I20" s="262"/>
      <c r="J20" s="261"/>
      <c r="K20" s="261"/>
      <c r="L20" s="262"/>
      <c r="M20" s="262"/>
      <c r="N20" s="261"/>
      <c r="O20" s="261"/>
      <c r="P20" s="262"/>
      <c r="Q20" s="262"/>
      <c r="R20" s="262"/>
      <c r="S20" s="262"/>
      <c r="T20" s="262"/>
      <c r="U20" s="261"/>
      <c r="V20" s="261"/>
      <c r="W20" s="260"/>
    </row>
    <row r="21" spans="1:23" s="252" customFormat="1" ht="60" customHeight="1">
      <c r="A21" s="367" t="s">
        <v>115</v>
      </c>
      <c r="B21" s="378" t="s">
        <v>0</v>
      </c>
      <c r="C21" s="381" t="s">
        <v>375</v>
      </c>
      <c r="D21" s="247" t="s">
        <v>376</v>
      </c>
      <c r="E21" s="244">
        <v>82151</v>
      </c>
      <c r="F21" s="248" t="s">
        <v>377</v>
      </c>
      <c r="G21" s="249"/>
      <c r="H21" s="249"/>
      <c r="I21" s="249"/>
      <c r="J21" s="384">
        <v>89584.590000000011</v>
      </c>
      <c r="K21" s="384">
        <v>65498.599999999991</v>
      </c>
      <c r="L21" s="250">
        <v>-2351.8000000000002</v>
      </c>
      <c r="M21" s="250"/>
      <c r="N21" s="365" t="s">
        <v>0</v>
      </c>
      <c r="O21" s="381" t="s">
        <v>375</v>
      </c>
      <c r="P21" s="247" t="s">
        <v>376</v>
      </c>
      <c r="Q21" s="244">
        <v>82151</v>
      </c>
      <c r="R21" s="248" t="s">
        <v>377</v>
      </c>
      <c r="S21" s="250"/>
      <c r="T21" s="250"/>
      <c r="U21" s="384">
        <f>J21+L21+L22+L23+L24+L25+L26+L27+L28+L29+L30+L31</f>
        <v>88399.24000000002</v>
      </c>
      <c r="V21" s="384">
        <f>K21+M23+M24+M30+M31</f>
        <v>65603.5</v>
      </c>
      <c r="W21" s="251" t="s">
        <v>378</v>
      </c>
    </row>
    <row r="22" spans="1:23" s="252" customFormat="1" ht="63.75" customHeight="1">
      <c r="A22" s="377"/>
      <c r="B22" s="379"/>
      <c r="C22" s="382"/>
      <c r="D22" s="247" t="s">
        <v>376</v>
      </c>
      <c r="E22" s="244">
        <v>71511</v>
      </c>
      <c r="F22" s="248" t="s">
        <v>379</v>
      </c>
      <c r="G22" s="249"/>
      <c r="H22" s="249"/>
      <c r="I22" s="249"/>
      <c r="J22" s="385"/>
      <c r="K22" s="385"/>
      <c r="L22" s="250">
        <f>544.55+440</f>
        <v>984.55</v>
      </c>
      <c r="M22" s="250"/>
      <c r="N22" s="387"/>
      <c r="O22" s="382"/>
      <c r="P22" s="247" t="s">
        <v>376</v>
      </c>
      <c r="Q22" s="244">
        <v>71511</v>
      </c>
      <c r="R22" s="248" t="s">
        <v>379</v>
      </c>
      <c r="S22" s="250"/>
      <c r="T22" s="250"/>
      <c r="U22" s="385"/>
      <c r="V22" s="385"/>
      <c r="W22" s="266" t="s">
        <v>380</v>
      </c>
    </row>
    <row r="23" spans="1:23" s="252" customFormat="1" ht="22.5" customHeight="1">
      <c r="A23" s="377"/>
      <c r="B23" s="379"/>
      <c r="C23" s="382"/>
      <c r="D23" s="365" t="s">
        <v>376</v>
      </c>
      <c r="E23" s="367">
        <v>71513</v>
      </c>
      <c r="F23" s="248" t="s">
        <v>367</v>
      </c>
      <c r="G23" s="249"/>
      <c r="H23" s="249"/>
      <c r="I23" s="249"/>
      <c r="J23" s="385"/>
      <c r="K23" s="385"/>
      <c r="L23" s="250"/>
      <c r="M23" s="250">
        <v>35.6</v>
      </c>
      <c r="N23" s="387"/>
      <c r="O23" s="382"/>
      <c r="P23" s="365" t="s">
        <v>376</v>
      </c>
      <c r="Q23" s="367">
        <v>71513</v>
      </c>
      <c r="R23" s="248" t="s">
        <v>367</v>
      </c>
      <c r="S23" s="250"/>
      <c r="T23" s="250"/>
      <c r="U23" s="385"/>
      <c r="V23" s="385"/>
      <c r="W23" s="353" t="s">
        <v>368</v>
      </c>
    </row>
    <row r="24" spans="1:23" s="252" customFormat="1" ht="25.5" customHeight="1">
      <c r="A24" s="377"/>
      <c r="B24" s="379"/>
      <c r="C24" s="382"/>
      <c r="D24" s="366"/>
      <c r="E24" s="368"/>
      <c r="F24" s="248" t="s">
        <v>369</v>
      </c>
      <c r="G24" s="249"/>
      <c r="H24" s="249"/>
      <c r="I24" s="249"/>
      <c r="J24" s="385"/>
      <c r="K24" s="385"/>
      <c r="L24" s="250"/>
      <c r="M24" s="250">
        <v>10.7</v>
      </c>
      <c r="N24" s="387"/>
      <c r="O24" s="382"/>
      <c r="P24" s="366"/>
      <c r="Q24" s="368"/>
      <c r="R24" s="248" t="s">
        <v>369</v>
      </c>
      <c r="S24" s="250"/>
      <c r="T24" s="250"/>
      <c r="U24" s="385"/>
      <c r="V24" s="385"/>
      <c r="W24" s="354"/>
    </row>
    <row r="25" spans="1:23" s="252" customFormat="1" ht="54" customHeight="1">
      <c r="A25" s="377"/>
      <c r="B25" s="379"/>
      <c r="C25" s="382"/>
      <c r="D25" s="247" t="s">
        <v>376</v>
      </c>
      <c r="E25" s="244">
        <v>71511</v>
      </c>
      <c r="F25" s="248" t="s">
        <v>381</v>
      </c>
      <c r="G25" s="249"/>
      <c r="H25" s="249"/>
      <c r="I25" s="249"/>
      <c r="J25" s="385"/>
      <c r="K25" s="385"/>
      <c r="L25" s="250">
        <v>37.5</v>
      </c>
      <c r="M25" s="250"/>
      <c r="N25" s="387"/>
      <c r="O25" s="382"/>
      <c r="P25" s="247" t="s">
        <v>376</v>
      </c>
      <c r="Q25" s="244">
        <v>71511</v>
      </c>
      <c r="R25" s="248" t="s">
        <v>381</v>
      </c>
      <c r="S25" s="250"/>
      <c r="T25" s="250"/>
      <c r="U25" s="385"/>
      <c r="V25" s="385"/>
      <c r="W25" s="266" t="s">
        <v>382</v>
      </c>
    </row>
    <row r="26" spans="1:23" s="252" customFormat="1" ht="54" customHeight="1">
      <c r="A26" s="377"/>
      <c r="B26" s="379"/>
      <c r="C26" s="382"/>
      <c r="D26" s="265" t="s">
        <v>383</v>
      </c>
      <c r="E26" s="264">
        <v>71511</v>
      </c>
      <c r="F26" s="248" t="s">
        <v>384</v>
      </c>
      <c r="G26" s="249"/>
      <c r="H26" s="249"/>
      <c r="I26" s="249"/>
      <c r="J26" s="385"/>
      <c r="K26" s="385"/>
      <c r="L26" s="250">
        <v>35.6</v>
      </c>
      <c r="M26" s="250"/>
      <c r="N26" s="387"/>
      <c r="O26" s="382"/>
      <c r="P26" s="265" t="s">
        <v>383</v>
      </c>
      <c r="Q26" s="244">
        <v>71511</v>
      </c>
      <c r="R26" s="248" t="s">
        <v>384</v>
      </c>
      <c r="S26" s="250"/>
      <c r="T26" s="250"/>
      <c r="U26" s="385"/>
      <c r="V26" s="385"/>
      <c r="W26" s="266" t="s">
        <v>382</v>
      </c>
    </row>
    <row r="27" spans="1:23" s="252" customFormat="1" ht="54" customHeight="1">
      <c r="A27" s="377"/>
      <c r="B27" s="379"/>
      <c r="C27" s="382"/>
      <c r="D27" s="247" t="s">
        <v>366</v>
      </c>
      <c r="E27" s="244">
        <v>71516</v>
      </c>
      <c r="F27" s="248" t="s">
        <v>385</v>
      </c>
      <c r="G27" s="249"/>
      <c r="H27" s="249"/>
      <c r="I27" s="249"/>
      <c r="J27" s="385"/>
      <c r="K27" s="385"/>
      <c r="L27" s="250">
        <v>36</v>
      </c>
      <c r="M27" s="250"/>
      <c r="N27" s="387"/>
      <c r="O27" s="382"/>
      <c r="P27" s="247" t="s">
        <v>366</v>
      </c>
      <c r="Q27" s="244">
        <v>71516</v>
      </c>
      <c r="R27" s="248" t="s">
        <v>385</v>
      </c>
      <c r="S27" s="250"/>
      <c r="T27" s="250"/>
      <c r="U27" s="385"/>
      <c r="V27" s="385"/>
      <c r="W27" s="267" t="s">
        <v>382</v>
      </c>
    </row>
    <row r="28" spans="1:23" s="252" customFormat="1" ht="54" customHeight="1">
      <c r="A28" s="377"/>
      <c r="B28" s="379"/>
      <c r="C28" s="382"/>
      <c r="D28" s="247" t="s">
        <v>371</v>
      </c>
      <c r="E28" s="249">
        <v>71515</v>
      </c>
      <c r="F28" s="268" t="s">
        <v>381</v>
      </c>
      <c r="G28" s="249"/>
      <c r="H28" s="249"/>
      <c r="I28" s="249"/>
      <c r="J28" s="385"/>
      <c r="K28" s="385"/>
      <c r="L28" s="269">
        <v>36</v>
      </c>
      <c r="M28" s="250"/>
      <c r="N28" s="387"/>
      <c r="O28" s="382"/>
      <c r="P28" s="247" t="s">
        <v>371</v>
      </c>
      <c r="Q28" s="249">
        <v>71515</v>
      </c>
      <c r="R28" s="268" t="s">
        <v>381</v>
      </c>
      <c r="S28" s="250"/>
      <c r="T28" s="250"/>
      <c r="U28" s="385"/>
      <c r="V28" s="385"/>
      <c r="W28" s="267" t="s">
        <v>382</v>
      </c>
    </row>
    <row r="29" spans="1:23" s="252" customFormat="1" ht="54" customHeight="1">
      <c r="A29" s="377"/>
      <c r="B29" s="379"/>
      <c r="C29" s="382"/>
      <c r="D29" s="263" t="s">
        <v>370</v>
      </c>
      <c r="E29" s="249">
        <v>71515</v>
      </c>
      <c r="F29" s="268" t="s">
        <v>386</v>
      </c>
      <c r="G29" s="249"/>
      <c r="H29" s="249"/>
      <c r="I29" s="249"/>
      <c r="J29" s="385"/>
      <c r="K29" s="385"/>
      <c r="L29" s="249">
        <v>36.799999999999997</v>
      </c>
      <c r="M29" s="250"/>
      <c r="N29" s="387"/>
      <c r="O29" s="382"/>
      <c r="P29" s="263" t="s">
        <v>370</v>
      </c>
      <c r="Q29" s="249">
        <v>71515</v>
      </c>
      <c r="R29" s="268" t="s">
        <v>386</v>
      </c>
      <c r="S29" s="250"/>
      <c r="T29" s="250"/>
      <c r="U29" s="385"/>
      <c r="V29" s="385"/>
      <c r="W29" s="267" t="s">
        <v>382</v>
      </c>
    </row>
    <row r="30" spans="1:23" s="252" customFormat="1" ht="26.25" customHeight="1">
      <c r="A30" s="377"/>
      <c r="B30" s="379"/>
      <c r="C30" s="382"/>
      <c r="D30" s="365" t="s">
        <v>387</v>
      </c>
      <c r="E30" s="367">
        <v>71511</v>
      </c>
      <c r="F30" s="248" t="s">
        <v>367</v>
      </c>
      <c r="G30" s="249"/>
      <c r="H30" s="249"/>
      <c r="I30" s="249"/>
      <c r="J30" s="385"/>
      <c r="K30" s="385"/>
      <c r="L30" s="250"/>
      <c r="M30" s="250">
        <v>45</v>
      </c>
      <c r="N30" s="387"/>
      <c r="O30" s="382"/>
      <c r="P30" s="365" t="s">
        <v>387</v>
      </c>
      <c r="Q30" s="367">
        <v>71511</v>
      </c>
      <c r="R30" s="248" t="s">
        <v>367</v>
      </c>
      <c r="S30" s="250"/>
      <c r="T30" s="250"/>
      <c r="U30" s="385"/>
      <c r="V30" s="385"/>
      <c r="W30" s="353" t="s">
        <v>368</v>
      </c>
    </row>
    <row r="31" spans="1:23" s="252" customFormat="1" ht="22.5" customHeight="1">
      <c r="A31" s="368"/>
      <c r="B31" s="380"/>
      <c r="C31" s="383"/>
      <c r="D31" s="366"/>
      <c r="E31" s="368"/>
      <c r="F31" s="248" t="s">
        <v>369</v>
      </c>
      <c r="G31" s="249"/>
      <c r="H31" s="249"/>
      <c r="I31" s="249"/>
      <c r="J31" s="386"/>
      <c r="K31" s="386"/>
      <c r="L31" s="250"/>
      <c r="M31" s="250">
        <v>13.6</v>
      </c>
      <c r="N31" s="366"/>
      <c r="O31" s="383"/>
      <c r="P31" s="366"/>
      <c r="Q31" s="368"/>
      <c r="R31" s="248" t="s">
        <v>369</v>
      </c>
      <c r="S31" s="250"/>
      <c r="T31" s="250"/>
      <c r="U31" s="386"/>
      <c r="V31" s="386"/>
      <c r="W31" s="354"/>
    </row>
    <row r="32" spans="1:23" s="252" customFormat="1" ht="60">
      <c r="A32" s="244" t="s">
        <v>293</v>
      </c>
      <c r="B32" s="247" t="s">
        <v>2</v>
      </c>
      <c r="C32" s="246" t="s">
        <v>388</v>
      </c>
      <c r="D32" s="247" t="s">
        <v>389</v>
      </c>
      <c r="E32" s="244">
        <v>71512</v>
      </c>
      <c r="F32" s="248" t="s">
        <v>390</v>
      </c>
      <c r="G32" s="249"/>
      <c r="H32" s="249"/>
      <c r="I32" s="249"/>
      <c r="J32" s="250">
        <v>14657.94</v>
      </c>
      <c r="K32" s="250">
        <v>9626.9999999999982</v>
      </c>
      <c r="L32" s="250">
        <v>867.25</v>
      </c>
      <c r="M32" s="250"/>
      <c r="N32" s="247" t="s">
        <v>2</v>
      </c>
      <c r="O32" s="246" t="s">
        <v>388</v>
      </c>
      <c r="P32" s="247" t="s">
        <v>389</v>
      </c>
      <c r="Q32" s="244">
        <v>71512</v>
      </c>
      <c r="R32" s="248" t="s">
        <v>390</v>
      </c>
      <c r="S32" s="250"/>
      <c r="T32" s="250"/>
      <c r="U32" s="250">
        <f>J32+L32</f>
        <v>15525.19</v>
      </c>
      <c r="V32" s="250">
        <f>K32</f>
        <v>9626.9999999999982</v>
      </c>
      <c r="W32" s="266" t="s">
        <v>391</v>
      </c>
    </row>
    <row r="33" spans="1:23" s="252" customFormat="1" ht="44.25" customHeight="1">
      <c r="A33" s="244" t="s">
        <v>294</v>
      </c>
      <c r="B33" s="247" t="s">
        <v>3</v>
      </c>
      <c r="C33" s="246" t="s">
        <v>67</v>
      </c>
      <c r="D33" s="270" t="s">
        <v>392</v>
      </c>
      <c r="E33" s="244">
        <v>42128</v>
      </c>
      <c r="F33" s="248" t="s">
        <v>393</v>
      </c>
      <c r="G33" s="249"/>
      <c r="H33" s="249"/>
      <c r="I33" s="249"/>
      <c r="J33" s="250">
        <v>1399.7</v>
      </c>
      <c r="K33" s="250">
        <v>0</v>
      </c>
      <c r="L33" s="250">
        <v>-181.9</v>
      </c>
      <c r="M33" s="250"/>
      <c r="N33" s="247" t="s">
        <v>3</v>
      </c>
      <c r="O33" s="246" t="s">
        <v>67</v>
      </c>
      <c r="P33" s="247" t="s">
        <v>392</v>
      </c>
      <c r="Q33" s="244">
        <v>42128</v>
      </c>
      <c r="R33" s="248" t="s">
        <v>393</v>
      </c>
      <c r="S33" s="250"/>
      <c r="T33" s="250"/>
      <c r="U33" s="250">
        <f>J33+L33</f>
        <v>1217.8</v>
      </c>
      <c r="V33" s="250"/>
      <c r="W33" s="266" t="s">
        <v>394</v>
      </c>
    </row>
    <row r="34" spans="1:23" s="252" customFormat="1" ht="24">
      <c r="A34" s="244"/>
      <c r="B34" s="247" t="s">
        <v>395</v>
      </c>
      <c r="C34" s="246"/>
      <c r="D34" s="270"/>
      <c r="E34" s="244"/>
      <c r="F34" s="248"/>
      <c r="G34" s="249"/>
      <c r="H34" s="249"/>
      <c r="I34" s="249"/>
      <c r="J34" s="250">
        <f>J35+J36+J37+J38+J39</f>
        <v>181.89999999999998</v>
      </c>
      <c r="K34" s="250"/>
      <c r="L34" s="250"/>
      <c r="M34" s="250"/>
      <c r="N34" s="247" t="str">
        <f t="shared" ref="N34:N39" si="0">B34</f>
        <v>Оплата работ по договорам ГПХ:</v>
      </c>
      <c r="O34" s="246"/>
      <c r="P34" s="247"/>
      <c r="Q34" s="244"/>
      <c r="R34" s="248"/>
      <c r="S34" s="250"/>
      <c r="T34" s="250"/>
      <c r="U34" s="250">
        <f>U35</f>
        <v>0</v>
      </c>
      <c r="V34" s="250"/>
      <c r="W34" s="266"/>
    </row>
    <row r="35" spans="1:23" s="252" customFormat="1" ht="36">
      <c r="A35" s="244"/>
      <c r="B35" s="247" t="s">
        <v>396</v>
      </c>
      <c r="C35" s="246"/>
      <c r="D35" s="270"/>
      <c r="E35" s="244"/>
      <c r="F35" s="248"/>
      <c r="G35" s="249" t="s">
        <v>341</v>
      </c>
      <c r="H35" s="249">
        <v>10</v>
      </c>
      <c r="I35" s="249">
        <v>4.22</v>
      </c>
      <c r="J35" s="250">
        <v>42.199999999999996</v>
      </c>
      <c r="K35" s="250"/>
      <c r="L35" s="250">
        <f>-J35</f>
        <v>-42.199999999999996</v>
      </c>
      <c r="M35" s="250"/>
      <c r="N35" s="247" t="str">
        <f t="shared" si="0"/>
        <v>Запись специальных фонограмм для НКО и СОН КО</v>
      </c>
      <c r="O35" s="246"/>
      <c r="P35" s="247"/>
      <c r="Q35" s="244"/>
      <c r="R35" s="248"/>
      <c r="S35" s="250"/>
      <c r="T35" s="250"/>
      <c r="U35" s="250">
        <f>J35+L35</f>
        <v>0</v>
      </c>
      <c r="V35" s="250"/>
      <c r="W35" s="266"/>
    </row>
    <row r="36" spans="1:23" s="252" customFormat="1" ht="48">
      <c r="A36" s="244"/>
      <c r="B36" s="247" t="s">
        <v>397</v>
      </c>
      <c r="C36" s="246"/>
      <c r="D36" s="270"/>
      <c r="E36" s="244"/>
      <c r="F36" s="248"/>
      <c r="G36" s="249" t="s">
        <v>223</v>
      </c>
      <c r="H36" s="249">
        <v>5</v>
      </c>
      <c r="I36" s="249">
        <v>6</v>
      </c>
      <c r="J36" s="250">
        <v>30</v>
      </c>
      <c r="K36" s="250"/>
      <c r="L36" s="250">
        <f>-J36</f>
        <v>-30</v>
      </c>
      <c r="M36" s="250"/>
      <c r="N36" s="247" t="str">
        <f t="shared" si="0"/>
        <v>Подготовка сценария праздничных мероприятий, фестивалей, форумов для СОН КО</v>
      </c>
      <c r="O36" s="246"/>
      <c r="P36" s="247"/>
      <c r="Q36" s="244"/>
      <c r="R36" s="248"/>
      <c r="S36" s="250"/>
      <c r="T36" s="250"/>
      <c r="U36" s="250">
        <f>J36+L36</f>
        <v>0</v>
      </c>
      <c r="V36" s="250"/>
      <c r="W36" s="266"/>
    </row>
    <row r="37" spans="1:23" s="252" customFormat="1" ht="48">
      <c r="A37" s="244"/>
      <c r="B37" s="247" t="s">
        <v>398</v>
      </c>
      <c r="C37" s="246"/>
      <c r="D37" s="270"/>
      <c r="E37" s="244"/>
      <c r="F37" s="248"/>
      <c r="G37" s="249" t="s">
        <v>223</v>
      </c>
      <c r="H37" s="249">
        <v>8</v>
      </c>
      <c r="I37" s="249">
        <v>5</v>
      </c>
      <c r="J37" s="250">
        <v>40</v>
      </c>
      <c r="K37" s="250"/>
      <c r="L37" s="250">
        <f>-J37</f>
        <v>-40</v>
      </c>
      <c r="M37" s="250"/>
      <c r="N37" s="247" t="str">
        <f t="shared" si="0"/>
        <v>Работа ведущих на праздничных мероприятиях, фестивалях совместно с СОН КО</v>
      </c>
      <c r="O37" s="246"/>
      <c r="P37" s="247"/>
      <c r="Q37" s="244"/>
      <c r="R37" s="248"/>
      <c r="S37" s="250"/>
      <c r="T37" s="250"/>
      <c r="U37" s="250">
        <f>J37+L37</f>
        <v>0</v>
      </c>
      <c r="V37" s="250"/>
      <c r="W37" s="266"/>
    </row>
    <row r="38" spans="1:23" s="252" customFormat="1" ht="36">
      <c r="A38" s="244"/>
      <c r="B38" s="247" t="s">
        <v>399</v>
      </c>
      <c r="C38" s="246"/>
      <c r="D38" s="270"/>
      <c r="E38" s="244"/>
      <c r="F38" s="248"/>
      <c r="G38" s="249" t="s">
        <v>223</v>
      </c>
      <c r="H38" s="249">
        <v>4</v>
      </c>
      <c r="I38" s="249">
        <v>5</v>
      </c>
      <c r="J38" s="250">
        <v>20</v>
      </c>
      <c r="K38" s="250"/>
      <c r="L38" s="250">
        <f>-J38</f>
        <v>-20</v>
      </c>
      <c r="M38" s="250"/>
      <c r="N38" s="247" t="str">
        <f t="shared" si="0"/>
        <v>работа звукорежиссеров по подготовке и проведению мероприятий</v>
      </c>
      <c r="O38" s="246"/>
      <c r="P38" s="247"/>
      <c r="Q38" s="244"/>
      <c r="R38" s="248"/>
      <c r="S38" s="250"/>
      <c r="T38" s="250"/>
      <c r="U38" s="250">
        <f>J38+L38</f>
        <v>0</v>
      </c>
      <c r="V38" s="250"/>
      <c r="W38" s="266"/>
    </row>
    <row r="39" spans="1:23" s="252" customFormat="1" ht="24">
      <c r="A39" s="244"/>
      <c r="B39" s="247" t="s">
        <v>342</v>
      </c>
      <c r="C39" s="246"/>
      <c r="D39" s="270"/>
      <c r="E39" s="244"/>
      <c r="F39" s="248"/>
      <c r="G39" s="249"/>
      <c r="H39" s="249"/>
      <c r="I39" s="249"/>
      <c r="J39" s="250">
        <v>49.7</v>
      </c>
      <c r="K39" s="250"/>
      <c r="L39" s="250">
        <f>-J39</f>
        <v>-49.7</v>
      </c>
      <c r="M39" s="250"/>
      <c r="N39" s="247" t="str">
        <f t="shared" si="0"/>
        <v>Взносы во внебюджетные фонды 27,3%</v>
      </c>
      <c r="O39" s="246"/>
      <c r="P39" s="247"/>
      <c r="Q39" s="244"/>
      <c r="R39" s="248"/>
      <c r="S39" s="250"/>
      <c r="T39" s="250"/>
      <c r="U39" s="250">
        <f>J39+L39</f>
        <v>0</v>
      </c>
      <c r="V39" s="250"/>
      <c r="W39" s="266"/>
    </row>
    <row r="40" spans="1:23" s="259" customFormat="1" ht="12.75">
      <c r="A40" s="253"/>
      <c r="B40" s="254" t="s">
        <v>400</v>
      </c>
      <c r="C40" s="254"/>
      <c r="D40" s="254"/>
      <c r="E40" s="253"/>
      <c r="F40" s="255"/>
      <c r="G40" s="256"/>
      <c r="H40" s="256"/>
      <c r="I40" s="256"/>
      <c r="J40" s="257">
        <f>SUM(J21:J33)</f>
        <v>105642.23000000001</v>
      </c>
      <c r="K40" s="257">
        <f>SUM(K21:K33)</f>
        <v>75125.599999999991</v>
      </c>
      <c r="L40" s="257">
        <f>SUM(L21:L33)</f>
        <v>-500.00000000000034</v>
      </c>
      <c r="M40" s="257">
        <f>V40-K40</f>
        <v>104.90000000000873</v>
      </c>
      <c r="N40" s="254" t="s">
        <v>400</v>
      </c>
      <c r="O40" s="257"/>
      <c r="P40" s="257"/>
      <c r="Q40" s="257"/>
      <c r="R40" s="257"/>
      <c r="S40" s="257"/>
      <c r="T40" s="257"/>
      <c r="U40" s="257">
        <f>SUM(U21:U33)</f>
        <v>105142.23000000003</v>
      </c>
      <c r="V40" s="257">
        <f>SUM(V21:V33)</f>
        <v>75230.5</v>
      </c>
      <c r="W40" s="271"/>
    </row>
    <row r="41" spans="1:23">
      <c r="A41" s="369" t="s">
        <v>4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1"/>
      <c r="W41" s="238"/>
    </row>
    <row r="42" spans="1:23">
      <c r="A42" s="236"/>
      <c r="B42" s="240" t="s">
        <v>364</v>
      </c>
      <c r="C42" s="240"/>
      <c r="D42" s="240"/>
      <c r="E42" s="236"/>
      <c r="F42" s="236"/>
      <c r="G42" s="236"/>
      <c r="H42" s="236"/>
      <c r="I42" s="236"/>
      <c r="J42" s="272"/>
      <c r="K42" s="272"/>
      <c r="L42" s="272"/>
      <c r="M42" s="272"/>
      <c r="N42" s="272"/>
      <c r="O42" s="272"/>
      <c r="P42" s="273"/>
      <c r="Q42" s="272"/>
      <c r="R42" s="272"/>
      <c r="S42" s="272"/>
      <c r="T42" s="272"/>
      <c r="U42" s="274"/>
      <c r="V42" s="272"/>
      <c r="W42" s="238"/>
    </row>
    <row r="43" spans="1:23">
      <c r="A43" s="372" t="s">
        <v>121</v>
      </c>
      <c r="B43" s="363" t="s">
        <v>5</v>
      </c>
      <c r="C43" s="355" t="s">
        <v>401</v>
      </c>
      <c r="D43" s="363" t="s">
        <v>402</v>
      </c>
      <c r="E43" s="372">
        <v>71540</v>
      </c>
      <c r="F43" s="236" t="s">
        <v>367</v>
      </c>
      <c r="G43" s="236"/>
      <c r="H43" s="236"/>
      <c r="I43" s="236"/>
      <c r="J43" s="373">
        <v>234539.71</v>
      </c>
      <c r="K43" s="373">
        <v>183375.69999999998</v>
      </c>
      <c r="L43" s="272"/>
      <c r="M43" s="272">
        <v>112.3</v>
      </c>
      <c r="N43" s="363" t="s">
        <v>5</v>
      </c>
      <c r="O43" s="355" t="s">
        <v>401</v>
      </c>
      <c r="P43" s="363" t="s">
        <v>402</v>
      </c>
      <c r="Q43" s="372">
        <v>71540</v>
      </c>
      <c r="R43" s="236" t="s">
        <v>367</v>
      </c>
      <c r="S43" s="272"/>
      <c r="T43" s="272"/>
      <c r="U43" s="374">
        <f>J43</f>
        <v>234539.71</v>
      </c>
      <c r="V43" s="373">
        <f>K43+M43+M44+M45+M46+M47+M48+M49+M50</f>
        <v>184101.69999999992</v>
      </c>
      <c r="W43" s="353" t="s">
        <v>403</v>
      </c>
    </row>
    <row r="44" spans="1:23" ht="15.75" customHeight="1">
      <c r="A44" s="372"/>
      <c r="B44" s="363"/>
      <c r="C44" s="364"/>
      <c r="D44" s="363"/>
      <c r="E44" s="372"/>
      <c r="F44" s="236" t="s">
        <v>369</v>
      </c>
      <c r="G44" s="236"/>
      <c r="H44" s="236"/>
      <c r="I44" s="236"/>
      <c r="J44" s="373"/>
      <c r="K44" s="373"/>
      <c r="L44" s="272"/>
      <c r="M44" s="272">
        <v>33.9</v>
      </c>
      <c r="N44" s="363"/>
      <c r="O44" s="364"/>
      <c r="P44" s="363"/>
      <c r="Q44" s="372"/>
      <c r="R44" s="236" t="s">
        <v>369</v>
      </c>
      <c r="S44" s="272"/>
      <c r="T44" s="272"/>
      <c r="U44" s="375"/>
      <c r="V44" s="373"/>
      <c r="W44" s="362"/>
    </row>
    <row r="45" spans="1:23">
      <c r="A45" s="372"/>
      <c r="B45" s="363"/>
      <c r="C45" s="364"/>
      <c r="D45" s="363" t="s">
        <v>404</v>
      </c>
      <c r="E45" s="372"/>
      <c r="F45" s="236" t="s">
        <v>367</v>
      </c>
      <c r="G45" s="236"/>
      <c r="H45" s="236"/>
      <c r="I45" s="236"/>
      <c r="J45" s="373"/>
      <c r="K45" s="373"/>
      <c r="L45" s="272"/>
      <c r="M45" s="272">
        <v>174.8</v>
      </c>
      <c r="N45" s="363"/>
      <c r="O45" s="364"/>
      <c r="P45" s="363" t="s">
        <v>404</v>
      </c>
      <c r="Q45" s="372"/>
      <c r="R45" s="236" t="s">
        <v>367</v>
      </c>
      <c r="S45" s="272"/>
      <c r="T45" s="272"/>
      <c r="U45" s="375"/>
      <c r="V45" s="373"/>
      <c r="W45" s="362"/>
    </row>
    <row r="46" spans="1:23">
      <c r="A46" s="372"/>
      <c r="B46" s="363"/>
      <c r="C46" s="364"/>
      <c r="D46" s="363"/>
      <c r="E46" s="372"/>
      <c r="F46" s="236" t="s">
        <v>369</v>
      </c>
      <c r="G46" s="236"/>
      <c r="H46" s="236"/>
      <c r="I46" s="236"/>
      <c r="J46" s="373"/>
      <c r="K46" s="373"/>
      <c r="L46" s="272"/>
      <c r="M46" s="272">
        <v>52.8</v>
      </c>
      <c r="N46" s="363"/>
      <c r="O46" s="364"/>
      <c r="P46" s="363"/>
      <c r="Q46" s="372"/>
      <c r="R46" s="236" t="s">
        <v>369</v>
      </c>
      <c r="S46" s="272"/>
      <c r="T46" s="272"/>
      <c r="U46" s="375"/>
      <c r="V46" s="373"/>
      <c r="W46" s="362"/>
    </row>
    <row r="47" spans="1:23">
      <c r="A47" s="372"/>
      <c r="B47" s="363"/>
      <c r="C47" s="364"/>
      <c r="D47" s="363" t="s">
        <v>405</v>
      </c>
      <c r="E47" s="372"/>
      <c r="F47" s="236" t="s">
        <v>367</v>
      </c>
      <c r="G47" s="236"/>
      <c r="H47" s="236"/>
      <c r="I47" s="236"/>
      <c r="J47" s="373"/>
      <c r="K47" s="373"/>
      <c r="L47" s="272"/>
      <c r="M47" s="272">
        <v>67.400000000000006</v>
      </c>
      <c r="N47" s="363"/>
      <c r="O47" s="364"/>
      <c r="P47" s="363" t="s">
        <v>405</v>
      </c>
      <c r="Q47" s="372"/>
      <c r="R47" s="236" t="s">
        <v>367</v>
      </c>
      <c r="S47" s="272"/>
      <c r="T47" s="272"/>
      <c r="U47" s="375"/>
      <c r="V47" s="373"/>
      <c r="W47" s="362"/>
    </row>
    <row r="48" spans="1:23">
      <c r="A48" s="372"/>
      <c r="B48" s="363"/>
      <c r="C48" s="364"/>
      <c r="D48" s="363"/>
      <c r="E48" s="372"/>
      <c r="F48" s="236" t="s">
        <v>369</v>
      </c>
      <c r="G48" s="236"/>
      <c r="H48" s="236"/>
      <c r="I48" s="236"/>
      <c r="J48" s="373"/>
      <c r="K48" s="373"/>
      <c r="L48" s="272"/>
      <c r="M48" s="272">
        <v>20.3</v>
      </c>
      <c r="N48" s="363"/>
      <c r="O48" s="364"/>
      <c r="P48" s="363"/>
      <c r="Q48" s="372"/>
      <c r="R48" s="236" t="s">
        <v>369</v>
      </c>
      <c r="S48" s="272"/>
      <c r="T48" s="272"/>
      <c r="U48" s="375"/>
      <c r="V48" s="373"/>
      <c r="W48" s="362"/>
    </row>
    <row r="49" spans="1:23">
      <c r="A49" s="372"/>
      <c r="B49" s="363"/>
      <c r="C49" s="364"/>
      <c r="D49" s="363" t="s">
        <v>406</v>
      </c>
      <c r="E49" s="372"/>
      <c r="F49" s="236" t="s">
        <v>367</v>
      </c>
      <c r="G49" s="236"/>
      <c r="H49" s="236"/>
      <c r="I49" s="236"/>
      <c r="J49" s="373"/>
      <c r="K49" s="373"/>
      <c r="L49" s="272"/>
      <c r="M49" s="272">
        <v>203.2</v>
      </c>
      <c r="N49" s="363"/>
      <c r="O49" s="364"/>
      <c r="P49" s="363" t="s">
        <v>406</v>
      </c>
      <c r="Q49" s="372"/>
      <c r="R49" s="236" t="s">
        <v>367</v>
      </c>
      <c r="S49" s="272"/>
      <c r="T49" s="272"/>
      <c r="U49" s="375"/>
      <c r="V49" s="373"/>
      <c r="W49" s="362"/>
    </row>
    <row r="50" spans="1:23">
      <c r="A50" s="372"/>
      <c r="B50" s="363"/>
      <c r="C50" s="356"/>
      <c r="D50" s="363"/>
      <c r="E50" s="372"/>
      <c r="F50" s="236" t="s">
        <v>369</v>
      </c>
      <c r="G50" s="236"/>
      <c r="H50" s="236"/>
      <c r="I50" s="236"/>
      <c r="J50" s="373"/>
      <c r="K50" s="373"/>
      <c r="L50" s="272"/>
      <c r="M50" s="272">
        <v>61.3</v>
      </c>
      <c r="N50" s="363"/>
      <c r="O50" s="356"/>
      <c r="P50" s="363"/>
      <c r="Q50" s="372"/>
      <c r="R50" s="236" t="s">
        <v>369</v>
      </c>
      <c r="S50" s="272"/>
      <c r="T50" s="272"/>
      <c r="U50" s="375"/>
      <c r="V50" s="373"/>
      <c r="W50" s="354"/>
    </row>
    <row r="51" spans="1:23" ht="60">
      <c r="A51" s="351" t="s">
        <v>63</v>
      </c>
      <c r="B51" s="353" t="s">
        <v>51</v>
      </c>
      <c r="C51" s="355" t="s">
        <v>70</v>
      </c>
      <c r="D51" s="270" t="s">
        <v>407</v>
      </c>
      <c r="E51" s="357">
        <v>81400</v>
      </c>
      <c r="F51" s="351" t="s">
        <v>408</v>
      </c>
      <c r="G51" s="236"/>
      <c r="H51" s="236"/>
      <c r="I51" s="236"/>
      <c r="J51" s="347">
        <v>9822.6999999999989</v>
      </c>
      <c r="K51" s="347">
        <v>0</v>
      </c>
      <c r="L51" s="272">
        <v>96.9</v>
      </c>
      <c r="M51" s="272"/>
      <c r="N51" s="353" t="s">
        <v>51</v>
      </c>
      <c r="O51" s="355" t="s">
        <v>70</v>
      </c>
      <c r="P51" s="270" t="s">
        <v>407</v>
      </c>
      <c r="Q51" s="357">
        <v>81400</v>
      </c>
      <c r="R51" s="351" t="s">
        <v>408</v>
      </c>
      <c r="S51" s="272"/>
      <c r="T51" s="272"/>
      <c r="U51" s="347">
        <f>J51+L51+L52+L53+L54+L55+L56</f>
        <v>9411.0999999999985</v>
      </c>
      <c r="V51" s="347">
        <v>0</v>
      </c>
      <c r="W51" s="277" t="s">
        <v>409</v>
      </c>
    </row>
    <row r="52" spans="1:23" ht="48.75">
      <c r="A52" s="360"/>
      <c r="B52" s="362"/>
      <c r="C52" s="364"/>
      <c r="D52" s="270" t="s">
        <v>371</v>
      </c>
      <c r="E52" s="358"/>
      <c r="F52" s="360"/>
      <c r="G52" s="236"/>
      <c r="H52" s="236"/>
      <c r="I52" s="236"/>
      <c r="J52" s="361"/>
      <c r="K52" s="361"/>
      <c r="L52" s="272">
        <v>860.1</v>
      </c>
      <c r="M52" s="272"/>
      <c r="N52" s="362"/>
      <c r="O52" s="364"/>
      <c r="P52" s="270" t="s">
        <v>371</v>
      </c>
      <c r="Q52" s="358"/>
      <c r="R52" s="360"/>
      <c r="S52" s="272"/>
      <c r="T52" s="272"/>
      <c r="U52" s="361"/>
      <c r="V52" s="361"/>
      <c r="W52" s="278" t="s">
        <v>410</v>
      </c>
    </row>
    <row r="53" spans="1:23" ht="24" customHeight="1">
      <c r="A53" s="360"/>
      <c r="B53" s="362"/>
      <c r="C53" s="364"/>
      <c r="D53" s="270" t="s">
        <v>411</v>
      </c>
      <c r="E53" s="358"/>
      <c r="F53" s="360"/>
      <c r="G53" s="236"/>
      <c r="H53" s="236"/>
      <c r="I53" s="236"/>
      <c r="J53" s="361"/>
      <c r="K53" s="361"/>
      <c r="L53" s="272">
        <v>-43.9</v>
      </c>
      <c r="M53" s="272"/>
      <c r="N53" s="362"/>
      <c r="O53" s="364"/>
      <c r="P53" s="270" t="s">
        <v>411</v>
      </c>
      <c r="Q53" s="358"/>
      <c r="R53" s="360"/>
      <c r="S53" s="272"/>
      <c r="T53" s="272"/>
      <c r="U53" s="361"/>
      <c r="V53" s="361"/>
      <c r="W53" s="353" t="s">
        <v>412</v>
      </c>
    </row>
    <row r="54" spans="1:23" ht="24">
      <c r="A54" s="360"/>
      <c r="B54" s="362"/>
      <c r="C54" s="364"/>
      <c r="D54" s="270" t="s">
        <v>402</v>
      </c>
      <c r="E54" s="358"/>
      <c r="F54" s="360"/>
      <c r="G54" s="236"/>
      <c r="H54" s="236"/>
      <c r="I54" s="236"/>
      <c r="J54" s="361"/>
      <c r="K54" s="361"/>
      <c r="L54" s="272">
        <v>-19.7</v>
      </c>
      <c r="M54" s="272"/>
      <c r="N54" s="362"/>
      <c r="O54" s="364"/>
      <c r="P54" s="270" t="s">
        <v>402</v>
      </c>
      <c r="Q54" s="358"/>
      <c r="R54" s="360"/>
      <c r="S54" s="272"/>
      <c r="T54" s="272"/>
      <c r="U54" s="361"/>
      <c r="V54" s="361"/>
      <c r="W54" s="362"/>
    </row>
    <row r="55" spans="1:23" ht="24">
      <c r="A55" s="360"/>
      <c r="B55" s="362"/>
      <c r="C55" s="364"/>
      <c r="D55" s="270" t="s">
        <v>405</v>
      </c>
      <c r="E55" s="359"/>
      <c r="F55" s="360"/>
      <c r="G55" s="236"/>
      <c r="H55" s="236"/>
      <c r="I55" s="236"/>
      <c r="J55" s="361"/>
      <c r="K55" s="361"/>
      <c r="L55" s="272">
        <v>-1105</v>
      </c>
      <c r="M55" s="272"/>
      <c r="N55" s="362"/>
      <c r="O55" s="364"/>
      <c r="P55" s="270" t="s">
        <v>405</v>
      </c>
      <c r="Q55" s="359"/>
      <c r="R55" s="360"/>
      <c r="S55" s="272"/>
      <c r="T55" s="272"/>
      <c r="U55" s="361"/>
      <c r="V55" s="361"/>
      <c r="W55" s="362"/>
    </row>
    <row r="56" spans="1:23">
      <c r="A56" s="352"/>
      <c r="B56" s="354"/>
      <c r="C56" s="356"/>
      <c r="D56" s="270" t="s">
        <v>392</v>
      </c>
      <c r="E56" s="279">
        <v>41400</v>
      </c>
      <c r="F56" s="352"/>
      <c r="G56" s="236"/>
      <c r="H56" s="236"/>
      <c r="I56" s="236"/>
      <c r="J56" s="348"/>
      <c r="K56" s="348"/>
      <c r="L56" s="272">
        <v>-200</v>
      </c>
      <c r="M56" s="272"/>
      <c r="N56" s="354"/>
      <c r="O56" s="356"/>
      <c r="P56" s="270" t="s">
        <v>392</v>
      </c>
      <c r="Q56" s="279">
        <v>41400</v>
      </c>
      <c r="R56" s="352"/>
      <c r="S56" s="272"/>
      <c r="T56" s="272"/>
      <c r="U56" s="348"/>
      <c r="V56" s="348"/>
      <c r="W56" s="362"/>
    </row>
    <row r="57" spans="1:23" ht="36" customHeight="1">
      <c r="A57" s="351" t="s">
        <v>64</v>
      </c>
      <c r="B57" s="353" t="s">
        <v>52</v>
      </c>
      <c r="C57" s="355" t="s">
        <v>68</v>
      </c>
      <c r="D57" s="270" t="s">
        <v>370</v>
      </c>
      <c r="E57" s="351">
        <v>81300</v>
      </c>
      <c r="F57" s="351" t="s">
        <v>413</v>
      </c>
      <c r="G57" s="236"/>
      <c r="H57" s="236"/>
      <c r="I57" s="236"/>
      <c r="J57" s="347">
        <v>2250</v>
      </c>
      <c r="K57" s="347">
        <v>0</v>
      </c>
      <c r="L57" s="272">
        <v>-4.0999999999999996</v>
      </c>
      <c r="M57" s="272"/>
      <c r="N57" s="353" t="s">
        <v>52</v>
      </c>
      <c r="O57" s="355" t="s">
        <v>68</v>
      </c>
      <c r="P57" s="270" t="s">
        <v>370</v>
      </c>
      <c r="Q57" s="351">
        <v>81300</v>
      </c>
      <c r="R57" s="351" t="s">
        <v>413</v>
      </c>
      <c r="S57" s="272"/>
      <c r="T57" s="272"/>
      <c r="U57" s="347">
        <f>J57+L57+L58</f>
        <v>2242.4</v>
      </c>
      <c r="V57" s="347">
        <v>0</v>
      </c>
      <c r="W57" s="362"/>
    </row>
    <row r="58" spans="1:23">
      <c r="A58" s="352"/>
      <c r="B58" s="354"/>
      <c r="C58" s="356"/>
      <c r="D58" s="281" t="s">
        <v>366</v>
      </c>
      <c r="E58" s="352"/>
      <c r="F58" s="352"/>
      <c r="G58" s="236"/>
      <c r="H58" s="236"/>
      <c r="I58" s="236"/>
      <c r="J58" s="348"/>
      <c r="K58" s="348"/>
      <c r="L58" s="272">
        <v>-3.5</v>
      </c>
      <c r="M58" s="272"/>
      <c r="N58" s="354"/>
      <c r="O58" s="356"/>
      <c r="P58" s="281" t="s">
        <v>366</v>
      </c>
      <c r="Q58" s="352"/>
      <c r="R58" s="352"/>
      <c r="S58" s="272"/>
      <c r="T58" s="272"/>
      <c r="U58" s="348"/>
      <c r="V58" s="348"/>
      <c r="W58" s="354"/>
    </row>
    <row r="59" spans="1:23" ht="108">
      <c r="A59" s="282" t="s">
        <v>65</v>
      </c>
      <c r="B59" s="283" t="s">
        <v>53</v>
      </c>
      <c r="C59" s="284" t="s">
        <v>69</v>
      </c>
      <c r="D59" s="281" t="s">
        <v>414</v>
      </c>
      <c r="E59" s="282">
        <v>81400</v>
      </c>
      <c r="F59" s="282" t="s">
        <v>415</v>
      </c>
      <c r="G59" s="236"/>
      <c r="H59" s="236"/>
      <c r="I59" s="236"/>
      <c r="J59" s="285">
        <v>0</v>
      </c>
      <c r="K59" s="285">
        <v>0</v>
      </c>
      <c r="L59" s="272">
        <v>4374.5</v>
      </c>
      <c r="M59" s="272"/>
      <c r="N59" s="273" t="s">
        <v>53</v>
      </c>
      <c r="O59" s="286" t="s">
        <v>69</v>
      </c>
      <c r="P59" s="281" t="s">
        <v>414</v>
      </c>
      <c r="Q59" s="282">
        <v>81400</v>
      </c>
      <c r="R59" s="282" t="s">
        <v>415</v>
      </c>
      <c r="S59" s="272"/>
      <c r="T59" s="272"/>
      <c r="U59" s="285">
        <f>J59+L59</f>
        <v>4374.5</v>
      </c>
      <c r="V59" s="285">
        <f>K59+M59</f>
        <v>0</v>
      </c>
      <c r="W59" s="270" t="s">
        <v>416</v>
      </c>
    </row>
    <row r="60" spans="1:23" ht="66.75" customHeight="1">
      <c r="A60" s="351" t="s">
        <v>66</v>
      </c>
      <c r="B60" s="353" t="s">
        <v>54</v>
      </c>
      <c r="C60" s="286" t="s">
        <v>346</v>
      </c>
      <c r="D60" s="270" t="s">
        <v>411</v>
      </c>
      <c r="E60" s="351">
        <v>81600</v>
      </c>
      <c r="F60" s="351" t="s">
        <v>417</v>
      </c>
      <c r="G60" s="236"/>
      <c r="H60" s="236"/>
      <c r="I60" s="236"/>
      <c r="J60" s="347">
        <v>6378.8</v>
      </c>
      <c r="K60" s="347">
        <v>69.5</v>
      </c>
      <c r="L60" s="272">
        <v>500</v>
      </c>
      <c r="M60" s="272"/>
      <c r="N60" s="353" t="s">
        <v>54</v>
      </c>
      <c r="O60" s="286" t="s">
        <v>346</v>
      </c>
      <c r="P60" s="270" t="s">
        <v>411</v>
      </c>
      <c r="Q60" s="351">
        <v>81600</v>
      </c>
      <c r="R60" s="351" t="s">
        <v>417</v>
      </c>
      <c r="S60" s="272"/>
      <c r="T60" s="272"/>
      <c r="U60" s="347">
        <f>J60+L60</f>
        <v>6878.8</v>
      </c>
      <c r="V60" s="347">
        <f>K60+M61</f>
        <v>52.4</v>
      </c>
      <c r="W60" s="278" t="s">
        <v>418</v>
      </c>
    </row>
    <row r="61" spans="1:23" ht="60.75">
      <c r="A61" s="352"/>
      <c r="B61" s="354"/>
      <c r="C61" s="286" t="s">
        <v>419</v>
      </c>
      <c r="D61" s="281" t="s">
        <v>366</v>
      </c>
      <c r="E61" s="352"/>
      <c r="F61" s="352"/>
      <c r="G61" s="236"/>
      <c r="H61" s="236"/>
      <c r="I61" s="236"/>
      <c r="J61" s="348"/>
      <c r="K61" s="348"/>
      <c r="L61" s="272"/>
      <c r="M61" s="272">
        <v>-17.100000000000001</v>
      </c>
      <c r="N61" s="354"/>
      <c r="O61" s="286" t="s">
        <v>419</v>
      </c>
      <c r="P61" s="281" t="s">
        <v>366</v>
      </c>
      <c r="Q61" s="352"/>
      <c r="R61" s="352"/>
      <c r="S61" s="272"/>
      <c r="T61" s="272"/>
      <c r="U61" s="348"/>
      <c r="V61" s="348"/>
      <c r="W61" s="278" t="s">
        <v>420</v>
      </c>
    </row>
    <row r="62" spans="1:23" ht="36" customHeight="1">
      <c r="A62" s="351" t="s">
        <v>6</v>
      </c>
      <c r="B62" s="353" t="s">
        <v>7</v>
      </c>
      <c r="C62" s="355" t="s">
        <v>347</v>
      </c>
      <c r="D62" s="353" t="s">
        <v>392</v>
      </c>
      <c r="E62" s="351">
        <v>41100</v>
      </c>
      <c r="F62" s="236" t="s">
        <v>367</v>
      </c>
      <c r="G62" s="236"/>
      <c r="H62" s="236"/>
      <c r="I62" s="236"/>
      <c r="J62" s="347">
        <v>31699.39</v>
      </c>
      <c r="K62" s="347">
        <v>15053.1</v>
      </c>
      <c r="L62" s="272">
        <v>460</v>
      </c>
      <c r="M62" s="272"/>
      <c r="N62" s="272"/>
      <c r="O62" s="355" t="s">
        <v>347</v>
      </c>
      <c r="P62" s="353" t="s">
        <v>392</v>
      </c>
      <c r="Q62" s="272"/>
      <c r="R62" s="272"/>
      <c r="S62" s="272"/>
      <c r="T62" s="272"/>
      <c r="U62" s="347">
        <f>J62+L62+L63</f>
        <v>32418.39</v>
      </c>
      <c r="V62" s="347">
        <f>K62</f>
        <v>15053.1</v>
      </c>
      <c r="W62" s="349" t="s">
        <v>421</v>
      </c>
    </row>
    <row r="63" spans="1:23" ht="27.75" customHeight="1">
      <c r="A63" s="352"/>
      <c r="B63" s="354"/>
      <c r="C63" s="356"/>
      <c r="D63" s="354"/>
      <c r="E63" s="352"/>
      <c r="F63" s="236" t="s">
        <v>369</v>
      </c>
      <c r="G63" s="236"/>
      <c r="H63" s="236"/>
      <c r="I63" s="236"/>
      <c r="J63" s="348"/>
      <c r="K63" s="348"/>
      <c r="L63" s="272">
        <v>259</v>
      </c>
      <c r="M63" s="272"/>
      <c r="N63" s="272"/>
      <c r="O63" s="356"/>
      <c r="P63" s="354"/>
      <c r="Q63" s="272"/>
      <c r="R63" s="272"/>
      <c r="S63" s="272"/>
      <c r="T63" s="272"/>
      <c r="U63" s="348"/>
      <c r="V63" s="348"/>
      <c r="W63" s="350"/>
    </row>
    <row r="64" spans="1:23" s="292" customFormat="1" ht="12.75">
      <c r="A64" s="287"/>
      <c r="B64" s="254" t="s">
        <v>422</v>
      </c>
      <c r="C64" s="288"/>
      <c r="D64" s="288"/>
      <c r="E64" s="289"/>
      <c r="F64" s="287"/>
      <c r="G64" s="287"/>
      <c r="H64" s="287"/>
      <c r="I64" s="287"/>
      <c r="J64" s="290">
        <f>J43+J51+J57+J59+J60+J62</f>
        <v>284690.59999999998</v>
      </c>
      <c r="K64" s="290">
        <f>K43+K51+K57+K59+K60+K62</f>
        <v>198498.3</v>
      </c>
      <c r="L64" s="290">
        <f>U64-J64</f>
        <v>5174.2999999999884</v>
      </c>
      <c r="M64" s="290">
        <f>V64-K64</f>
        <v>708.89999999993597</v>
      </c>
      <c r="N64" s="254" t="s">
        <v>422</v>
      </c>
      <c r="O64" s="290"/>
      <c r="P64" s="290"/>
      <c r="Q64" s="290"/>
      <c r="R64" s="290"/>
      <c r="S64" s="290"/>
      <c r="T64" s="290"/>
      <c r="U64" s="290">
        <f>U43+U51+U57+U59+U60+U62</f>
        <v>289864.89999999997</v>
      </c>
      <c r="V64" s="290">
        <f>V43+V51+V57+V59+V60+V62</f>
        <v>199207.19999999992</v>
      </c>
      <c r="W64" s="291"/>
    </row>
    <row r="65" spans="1:23">
      <c r="A65" s="369" t="s">
        <v>427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1"/>
      <c r="W65" s="238"/>
    </row>
    <row r="66" spans="1:23">
      <c r="A66" s="236"/>
      <c r="B66" s="240" t="s">
        <v>364</v>
      </c>
      <c r="C66" s="240"/>
      <c r="D66" s="240"/>
      <c r="E66" s="236"/>
      <c r="F66" s="236"/>
      <c r="G66" s="236"/>
      <c r="H66" s="236"/>
      <c r="I66" s="236"/>
      <c r="J66" s="275"/>
      <c r="K66" s="275"/>
      <c r="L66" s="275"/>
      <c r="M66" s="275"/>
      <c r="N66" s="275"/>
      <c r="O66" s="275"/>
      <c r="P66" s="273"/>
      <c r="Q66" s="275"/>
      <c r="R66" s="275"/>
      <c r="S66" s="275"/>
      <c r="T66" s="275"/>
      <c r="U66" s="274"/>
      <c r="V66" s="275"/>
      <c r="W66" s="238"/>
    </row>
    <row r="67" spans="1:23" ht="144">
      <c r="A67" s="237" t="s">
        <v>298</v>
      </c>
      <c r="B67" s="243" t="s">
        <v>428</v>
      </c>
      <c r="C67" s="276"/>
      <c r="D67" s="243"/>
      <c r="E67" s="237"/>
      <c r="F67" s="236"/>
      <c r="G67" s="236"/>
      <c r="H67" s="236"/>
      <c r="I67" s="236"/>
      <c r="J67" s="280">
        <v>400</v>
      </c>
      <c r="K67" s="280">
        <v>0</v>
      </c>
      <c r="L67" s="275">
        <f t="shared" ref="L67:M70" si="1">U67-J67</f>
        <v>0</v>
      </c>
      <c r="M67" s="275">
        <f t="shared" si="1"/>
        <v>0</v>
      </c>
      <c r="N67" s="273" t="s">
        <v>340</v>
      </c>
      <c r="O67" s="276"/>
      <c r="P67" s="243"/>
      <c r="Q67" s="275"/>
      <c r="R67" s="275"/>
      <c r="S67" s="275"/>
      <c r="T67" s="275"/>
      <c r="U67" s="280">
        <v>400</v>
      </c>
      <c r="V67" s="280">
        <v>0</v>
      </c>
      <c r="W67" s="277" t="s">
        <v>429</v>
      </c>
    </row>
    <row r="68" spans="1:23" s="292" customFormat="1" ht="12.75">
      <c r="A68" s="287"/>
      <c r="B68" s="254" t="s">
        <v>431</v>
      </c>
      <c r="C68" s="288"/>
      <c r="D68" s="288"/>
      <c r="E68" s="289"/>
      <c r="F68" s="287"/>
      <c r="G68" s="287"/>
      <c r="H68" s="287"/>
      <c r="I68" s="287"/>
      <c r="J68" s="290">
        <f>J67</f>
        <v>400</v>
      </c>
      <c r="K68" s="290">
        <f>K67</f>
        <v>0</v>
      </c>
      <c r="L68" s="290">
        <f t="shared" si="1"/>
        <v>0</v>
      </c>
      <c r="M68" s="290">
        <f t="shared" si="1"/>
        <v>0</v>
      </c>
      <c r="N68" s="254" t="s">
        <v>422</v>
      </c>
      <c r="O68" s="290"/>
      <c r="P68" s="290"/>
      <c r="Q68" s="290"/>
      <c r="R68" s="290"/>
      <c r="S68" s="290"/>
      <c r="T68" s="290"/>
      <c r="U68" s="290">
        <f>U67</f>
        <v>400</v>
      </c>
      <c r="V68" s="290">
        <f>V67</f>
        <v>0</v>
      </c>
      <c r="W68" s="291"/>
    </row>
    <row r="69" spans="1:23" s="302" customFormat="1" ht="12.75">
      <c r="A69" s="299"/>
      <c r="B69" s="299" t="s">
        <v>430</v>
      </c>
      <c r="C69" s="299"/>
      <c r="D69" s="299"/>
      <c r="E69" s="299"/>
      <c r="F69" s="300"/>
      <c r="G69" s="300"/>
      <c r="H69" s="300"/>
      <c r="I69" s="300"/>
      <c r="J69" s="301">
        <f>J18+J40+J64</f>
        <v>527195.65999999992</v>
      </c>
      <c r="K69" s="301">
        <f>K18+K40+K64+K68</f>
        <v>378076.1</v>
      </c>
      <c r="L69" s="301">
        <f t="shared" si="1"/>
        <v>4953.6000000000931</v>
      </c>
      <c r="M69" s="301">
        <f t="shared" si="1"/>
        <v>1184.2999999999302</v>
      </c>
      <c r="N69" s="301"/>
      <c r="O69" s="301"/>
      <c r="P69" s="301"/>
      <c r="Q69" s="301"/>
      <c r="R69" s="301"/>
      <c r="S69" s="301"/>
      <c r="T69" s="301"/>
      <c r="U69" s="301">
        <f>U18+U40+U64</f>
        <v>532149.26</v>
      </c>
      <c r="V69" s="301">
        <f>V18+V40+V64+V68</f>
        <v>379260.39999999991</v>
      </c>
      <c r="W69" s="299"/>
    </row>
    <row r="70" spans="1:23" s="292" customFormat="1" ht="12.75">
      <c r="A70" s="293"/>
      <c r="B70" s="293" t="s">
        <v>423</v>
      </c>
      <c r="C70" s="293"/>
      <c r="D70" s="293"/>
      <c r="E70" s="293"/>
      <c r="F70" s="294"/>
      <c r="G70" s="294"/>
      <c r="H70" s="294"/>
      <c r="I70" s="294"/>
      <c r="J70" s="303">
        <v>532760.06000000006</v>
      </c>
      <c r="K70" s="295">
        <v>378076.1</v>
      </c>
      <c r="L70" s="303">
        <f t="shared" si="1"/>
        <v>4953.5999999999767</v>
      </c>
      <c r="M70" s="303">
        <f t="shared" si="1"/>
        <v>1184.3000000000466</v>
      </c>
      <c r="N70" s="295"/>
      <c r="O70" s="295"/>
      <c r="P70" s="295"/>
      <c r="Q70" s="295"/>
      <c r="R70" s="295"/>
      <c r="S70" s="295"/>
      <c r="T70" s="295"/>
      <c r="U70" s="303">
        <v>537713.66</v>
      </c>
      <c r="V70" s="303">
        <v>379260.4</v>
      </c>
      <c r="W70" s="291"/>
    </row>
    <row r="71" spans="1:23">
      <c r="A71" s="296"/>
      <c r="B71" s="296"/>
      <c r="C71" s="296"/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</row>
    <row r="72" spans="1:23">
      <c r="A72" s="296" t="s">
        <v>424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7"/>
      <c r="M72" s="297"/>
      <c r="N72" s="297"/>
      <c r="O72" s="297"/>
      <c r="P72" s="297"/>
      <c r="Q72" s="297"/>
      <c r="R72" s="297"/>
      <c r="S72" s="296"/>
      <c r="T72" s="296"/>
      <c r="U72" s="296"/>
      <c r="V72" s="296"/>
    </row>
    <row r="73" spans="1:23">
      <c r="A73" s="296"/>
      <c r="B73" s="296"/>
      <c r="C73" s="296"/>
      <c r="D73" s="296"/>
      <c r="E73" s="296"/>
      <c r="F73" s="296"/>
      <c r="G73" s="296"/>
      <c r="H73" s="296"/>
      <c r="I73" s="296"/>
      <c r="J73" s="296"/>
      <c r="K73" s="296"/>
      <c r="L73" s="297"/>
      <c r="M73" s="296"/>
      <c r="N73" s="296"/>
      <c r="O73" s="296"/>
      <c r="P73" s="296"/>
      <c r="Q73" s="296"/>
      <c r="R73" s="296"/>
      <c r="S73" s="296"/>
      <c r="T73" s="296"/>
      <c r="U73" s="296"/>
      <c r="V73" s="296"/>
    </row>
    <row r="74" spans="1:23">
      <c r="A74" s="296" t="s">
        <v>425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7"/>
      <c r="M74" s="297"/>
      <c r="N74" s="297"/>
      <c r="O74" s="297"/>
      <c r="P74" s="297"/>
      <c r="Q74" s="297"/>
      <c r="R74" s="297"/>
      <c r="S74" s="296"/>
      <c r="T74" s="296"/>
      <c r="U74" s="296"/>
      <c r="V74" s="296"/>
    </row>
    <row r="75" spans="1:23">
      <c r="A75" s="296" t="s">
        <v>426</v>
      </c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7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3">
      <c r="A76" s="296"/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97"/>
      <c r="N76" s="297"/>
      <c r="O76" s="297"/>
      <c r="P76" s="297"/>
      <c r="Q76" s="297"/>
      <c r="R76" s="297"/>
      <c r="S76" s="296"/>
      <c r="T76" s="296"/>
      <c r="U76" s="296"/>
      <c r="V76" s="296"/>
    </row>
    <row r="77" spans="1:23">
      <c r="A77" s="296"/>
      <c r="B77" s="296"/>
      <c r="C77" s="296"/>
      <c r="D77" s="296"/>
      <c r="E77" s="296"/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</row>
    <row r="79" spans="1:23">
      <c r="M79" s="298"/>
      <c r="N79" s="298"/>
      <c r="O79" s="298"/>
      <c r="P79" s="298"/>
      <c r="Q79" s="298"/>
      <c r="R79" s="298"/>
    </row>
  </sheetData>
  <mergeCells count="137">
    <mergeCell ref="A65:V65"/>
    <mergeCell ref="A1:W1"/>
    <mergeCell ref="A2:W2"/>
    <mergeCell ref="A3:W3"/>
    <mergeCell ref="A4:W4"/>
    <mergeCell ref="A5:W5"/>
    <mergeCell ref="A7:A8"/>
    <mergeCell ref="B7:B8"/>
    <mergeCell ref="C7:K7"/>
    <mergeCell ref="L7:M7"/>
    <mergeCell ref="N7:V7"/>
    <mergeCell ref="W7:W8"/>
    <mergeCell ref="A9:V9"/>
    <mergeCell ref="A11:A12"/>
    <mergeCell ref="B11:B12"/>
    <mergeCell ref="C11:C12"/>
    <mergeCell ref="D11:D12"/>
    <mergeCell ref="E11:E12"/>
    <mergeCell ref="J11:J12"/>
    <mergeCell ref="K11:K12"/>
    <mergeCell ref="W11:W12"/>
    <mergeCell ref="P13:P14"/>
    <mergeCell ref="Q13:Q14"/>
    <mergeCell ref="U13:U16"/>
    <mergeCell ref="A13:A16"/>
    <mergeCell ref="B13:B16"/>
    <mergeCell ref="C13:C16"/>
    <mergeCell ref="D13:D14"/>
    <mergeCell ref="E13:E14"/>
    <mergeCell ref="J13:J16"/>
    <mergeCell ref="N11:N12"/>
    <mergeCell ref="O11:O12"/>
    <mergeCell ref="P11:P12"/>
    <mergeCell ref="Q11:Q12"/>
    <mergeCell ref="U11:U12"/>
    <mergeCell ref="V11:V12"/>
    <mergeCell ref="V13:V16"/>
    <mergeCell ref="W13:W14"/>
    <mergeCell ref="D15:D16"/>
    <mergeCell ref="E15:E16"/>
    <mergeCell ref="P15:P16"/>
    <mergeCell ref="Q15:Q16"/>
    <mergeCell ref="W15:W16"/>
    <mergeCell ref="K13:K16"/>
    <mergeCell ref="N13:N16"/>
    <mergeCell ref="O13:O16"/>
    <mergeCell ref="A19:V19"/>
    <mergeCell ref="A21:A31"/>
    <mergeCell ref="B21:B31"/>
    <mergeCell ref="C21:C31"/>
    <mergeCell ref="J21:J31"/>
    <mergeCell ref="K21:K31"/>
    <mergeCell ref="N21:N31"/>
    <mergeCell ref="O21:O31"/>
    <mergeCell ref="U21:U31"/>
    <mergeCell ref="V21:V31"/>
    <mergeCell ref="D23:D24"/>
    <mergeCell ref="E23:E24"/>
    <mergeCell ref="P23:P24"/>
    <mergeCell ref="Q23:Q24"/>
    <mergeCell ref="W23:W24"/>
    <mergeCell ref="D30:D31"/>
    <mergeCell ref="E30:E31"/>
    <mergeCell ref="P30:P31"/>
    <mergeCell ref="Q30:Q31"/>
    <mergeCell ref="W30:W31"/>
    <mergeCell ref="A41:V41"/>
    <mergeCell ref="A43:A50"/>
    <mergeCell ref="B43:B50"/>
    <mergeCell ref="C43:C50"/>
    <mergeCell ref="D43:D44"/>
    <mergeCell ref="E43:E50"/>
    <mergeCell ref="J43:J50"/>
    <mergeCell ref="K43:K50"/>
    <mergeCell ref="N43:N50"/>
    <mergeCell ref="O43:O50"/>
    <mergeCell ref="P43:P44"/>
    <mergeCell ref="Q43:Q50"/>
    <mergeCell ref="U43:U50"/>
    <mergeCell ref="V43:V50"/>
    <mergeCell ref="W43:W50"/>
    <mergeCell ref="D45:D46"/>
    <mergeCell ref="P45:P46"/>
    <mergeCell ref="D47:D48"/>
    <mergeCell ref="P47:P48"/>
    <mergeCell ref="D49:D50"/>
    <mergeCell ref="P49:P50"/>
    <mergeCell ref="A51:A56"/>
    <mergeCell ref="B51:B56"/>
    <mergeCell ref="C51:C56"/>
    <mergeCell ref="E51:E55"/>
    <mergeCell ref="F51:F56"/>
    <mergeCell ref="J51:J56"/>
    <mergeCell ref="K51:K56"/>
    <mergeCell ref="N51:N56"/>
    <mergeCell ref="O51:O56"/>
    <mergeCell ref="J57:J58"/>
    <mergeCell ref="K57:K58"/>
    <mergeCell ref="N57:N58"/>
    <mergeCell ref="Q51:Q55"/>
    <mergeCell ref="R51:R56"/>
    <mergeCell ref="U51:U56"/>
    <mergeCell ref="V51:V56"/>
    <mergeCell ref="W53:W58"/>
    <mergeCell ref="A57:A58"/>
    <mergeCell ref="B57:B58"/>
    <mergeCell ref="C57:C58"/>
    <mergeCell ref="E57:E58"/>
    <mergeCell ref="F57:F58"/>
    <mergeCell ref="U57:U58"/>
    <mergeCell ref="V57:V58"/>
    <mergeCell ref="O57:O58"/>
    <mergeCell ref="Q57:Q58"/>
    <mergeCell ref="R57:R58"/>
    <mergeCell ref="U62:U63"/>
    <mergeCell ref="V62:V63"/>
    <mergeCell ref="W62:W63"/>
    <mergeCell ref="R60:R61"/>
    <mergeCell ref="U60:U61"/>
    <mergeCell ref="V60:V61"/>
    <mergeCell ref="Q60:Q61"/>
    <mergeCell ref="A62:A63"/>
    <mergeCell ref="B62:B63"/>
    <mergeCell ref="C62:C63"/>
    <mergeCell ref="D62:D63"/>
    <mergeCell ref="E62:E63"/>
    <mergeCell ref="J62:J63"/>
    <mergeCell ref="K62:K63"/>
    <mergeCell ref="O62:O63"/>
    <mergeCell ref="P62:P63"/>
    <mergeCell ref="A60:A61"/>
    <mergeCell ref="B60:B61"/>
    <mergeCell ref="E60:E61"/>
    <mergeCell ref="F60:F61"/>
    <mergeCell ref="J60:J61"/>
    <mergeCell ref="K60:K61"/>
    <mergeCell ref="N60:N61"/>
  </mergeCells>
  <printOptions horizontalCentered="1"/>
  <pageMargins left="0.31496062992125984" right="0.31496062992125984" top="0.39370078740157483" bottom="0.15748031496062992" header="0.31496062992125984" footer="0.31496062992125984"/>
  <pageSetup paperSize="9" scale="42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43"/>
  <sheetViews>
    <sheetView tabSelected="1" view="pageBreakPreview" zoomScaleNormal="100" zoomScaleSheetLayoutView="100" workbookViewId="0">
      <selection activeCell="D3" sqref="D3"/>
    </sheetView>
  </sheetViews>
  <sheetFormatPr defaultRowHeight="12.75"/>
  <cols>
    <col min="1" max="1" width="3.7109375" style="224" customWidth="1"/>
    <col min="2" max="2" width="55.85546875" style="224" customWidth="1"/>
    <col min="3" max="3" width="18.140625" style="224" customWidth="1"/>
    <col min="4" max="9" width="9.7109375" style="224" customWidth="1"/>
    <col min="10" max="16384" width="9.140625" style="224"/>
  </cols>
  <sheetData>
    <row r="1" spans="1:9" s="215" customFormat="1" ht="126.75" customHeight="1">
      <c r="E1" s="397" t="s">
        <v>441</v>
      </c>
      <c r="F1" s="397"/>
      <c r="G1" s="397"/>
      <c r="H1" s="397"/>
      <c r="I1" s="397"/>
    </row>
    <row r="2" spans="1:9" s="215" customFormat="1" ht="12.75" customHeight="1">
      <c r="F2" s="399"/>
      <c r="G2" s="399"/>
      <c r="H2" s="399"/>
      <c r="I2" s="399"/>
    </row>
    <row r="3" spans="1:9" s="215" customFormat="1" ht="15.75">
      <c r="G3" s="216"/>
    </row>
    <row r="4" spans="1:9" s="215" customFormat="1" ht="15.75">
      <c r="G4" s="216"/>
    </row>
    <row r="5" spans="1:9" s="215" customFormat="1"/>
    <row r="6" spans="1:9" s="215" customFormat="1"/>
    <row r="7" spans="1:9" s="215" customFormat="1">
      <c r="A7" s="398" t="s">
        <v>37</v>
      </c>
      <c r="B7" s="398"/>
      <c r="C7" s="398"/>
      <c r="D7" s="398"/>
      <c r="E7" s="398"/>
      <c r="F7" s="398"/>
      <c r="G7" s="398"/>
      <c r="H7" s="398"/>
      <c r="I7" s="398"/>
    </row>
    <row r="8" spans="1:9" s="215" customFormat="1">
      <c r="A8" s="217"/>
    </row>
    <row r="9" spans="1:9" s="215" customFormat="1" ht="12.75" customHeight="1">
      <c r="A9" s="335" t="s">
        <v>38</v>
      </c>
      <c r="B9" s="335" t="s">
        <v>48</v>
      </c>
      <c r="C9" s="335" t="s">
        <v>50</v>
      </c>
      <c r="D9" s="404" t="s">
        <v>39</v>
      </c>
      <c r="E9" s="404"/>
      <c r="F9" s="404"/>
      <c r="G9" s="404"/>
      <c r="H9" s="404"/>
      <c r="I9" s="404"/>
    </row>
    <row r="10" spans="1:9" s="215" customFormat="1" ht="51">
      <c r="A10" s="336"/>
      <c r="B10" s="336"/>
      <c r="C10" s="336"/>
      <c r="D10" s="78" t="s">
        <v>434</v>
      </c>
      <c r="E10" s="78" t="s">
        <v>435</v>
      </c>
      <c r="F10" s="78" t="s">
        <v>436</v>
      </c>
      <c r="G10" s="78" t="s">
        <v>437</v>
      </c>
      <c r="H10" s="78" t="s">
        <v>438</v>
      </c>
      <c r="I10" s="78" t="s">
        <v>433</v>
      </c>
    </row>
    <row r="11" spans="1:9" s="215" customFormat="1">
      <c r="A11" s="337"/>
      <c r="B11" s="337"/>
      <c r="C11" s="337"/>
      <c r="D11" s="78" t="s">
        <v>16</v>
      </c>
      <c r="E11" s="78" t="s">
        <v>212</v>
      </c>
      <c r="F11" s="78" t="s">
        <v>8</v>
      </c>
      <c r="G11" s="78" t="s">
        <v>9</v>
      </c>
      <c r="H11" s="78" t="s">
        <v>432</v>
      </c>
      <c r="I11" s="78" t="s">
        <v>439</v>
      </c>
    </row>
    <row r="12" spans="1:9" s="215" customFormat="1">
      <c r="A12" s="401" t="s">
        <v>71</v>
      </c>
      <c r="B12" s="402"/>
      <c r="C12" s="402"/>
      <c r="D12" s="402"/>
      <c r="E12" s="402"/>
      <c r="F12" s="402"/>
      <c r="G12" s="402"/>
      <c r="H12" s="402"/>
      <c r="I12" s="403"/>
    </row>
    <row r="13" spans="1:9" s="215" customFormat="1" ht="25.5">
      <c r="A13" s="78">
        <v>1</v>
      </c>
      <c r="B13" s="213" t="s">
        <v>440</v>
      </c>
      <c r="C13" s="218"/>
      <c r="D13" s="218"/>
      <c r="E13" s="218"/>
      <c r="F13" s="218"/>
      <c r="G13" s="218"/>
      <c r="H13" s="218"/>
      <c r="I13" s="213"/>
    </row>
    <row r="14" spans="1:9" s="215" customFormat="1">
      <c r="A14" s="213"/>
      <c r="B14" s="213" t="s">
        <v>40</v>
      </c>
      <c r="C14" s="213"/>
      <c r="D14" s="213"/>
      <c r="E14" s="213"/>
      <c r="F14" s="213"/>
      <c r="G14" s="213"/>
      <c r="H14" s="213"/>
      <c r="I14" s="213"/>
    </row>
    <row r="15" spans="1:9" s="215" customFormat="1">
      <c r="A15" s="213"/>
      <c r="B15" s="219" t="s">
        <v>41</v>
      </c>
      <c r="C15" s="213"/>
      <c r="D15" s="213"/>
      <c r="E15" s="213"/>
      <c r="F15" s="213"/>
      <c r="G15" s="213"/>
      <c r="H15" s="213"/>
      <c r="I15" s="213"/>
    </row>
    <row r="16" spans="1:9" s="215" customFormat="1">
      <c r="A16" s="213"/>
      <c r="B16" s="219" t="s">
        <v>42</v>
      </c>
      <c r="C16" s="213"/>
      <c r="D16" s="213"/>
      <c r="E16" s="213"/>
      <c r="F16" s="213"/>
      <c r="G16" s="213"/>
      <c r="H16" s="213"/>
      <c r="I16" s="213"/>
    </row>
    <row r="17" spans="1:10" s="215" customFormat="1">
      <c r="A17" s="213"/>
      <c r="B17" s="219" t="s">
        <v>43</v>
      </c>
      <c r="C17" s="305">
        <f>E17+F17</f>
        <v>5820.2</v>
      </c>
      <c r="D17" s="305"/>
      <c r="E17" s="305">
        <v>820.2</v>
      </c>
      <c r="F17" s="305">
        <v>5000</v>
      </c>
      <c r="G17" s="220"/>
      <c r="H17" s="220"/>
      <c r="I17" s="220"/>
      <c r="J17" s="304"/>
    </row>
    <row r="18" spans="1:10" s="215" customFormat="1" ht="12.75" customHeight="1">
      <c r="A18" s="213"/>
      <c r="B18" s="219" t="s">
        <v>44</v>
      </c>
      <c r="C18" s="213"/>
      <c r="D18" s="213"/>
      <c r="E18" s="213"/>
      <c r="F18" s="213"/>
      <c r="G18" s="213"/>
      <c r="H18" s="213"/>
      <c r="I18" s="213"/>
    </row>
    <row r="19" spans="1:10" s="215" customFormat="1" ht="12.75" customHeight="1">
      <c r="A19" s="213"/>
      <c r="B19" s="219"/>
      <c r="C19" s="213"/>
      <c r="D19" s="213"/>
      <c r="E19" s="213"/>
      <c r="F19" s="213"/>
      <c r="G19" s="213"/>
      <c r="H19" s="213"/>
      <c r="I19" s="213"/>
    </row>
    <row r="20" spans="1:10" s="215" customFormat="1" ht="12.75" customHeight="1">
      <c r="A20" s="213"/>
      <c r="B20" s="219"/>
      <c r="C20" s="213"/>
      <c r="D20" s="213"/>
      <c r="E20" s="213"/>
      <c r="F20" s="213"/>
      <c r="G20" s="213"/>
      <c r="H20" s="213"/>
      <c r="I20" s="213"/>
    </row>
    <row r="21" spans="1:10" s="215" customFormat="1">
      <c r="A21" s="400" t="s">
        <v>49</v>
      </c>
      <c r="B21" s="400"/>
      <c r="C21" s="400"/>
      <c r="D21" s="400"/>
      <c r="E21" s="400"/>
      <c r="F21" s="400"/>
      <c r="G21" s="400"/>
      <c r="H21" s="400"/>
      <c r="I21" s="400"/>
    </row>
    <row r="22" spans="1:10" s="215" customFormat="1">
      <c r="A22" s="221"/>
      <c r="B22" s="222"/>
      <c r="C22" s="221"/>
      <c r="D22" s="221"/>
      <c r="E22" s="221"/>
      <c r="F22" s="221"/>
      <c r="G22" s="221"/>
      <c r="H22" s="221"/>
      <c r="I22" s="221"/>
    </row>
    <row r="23" spans="1:10" s="215" customFormat="1">
      <c r="A23" s="221"/>
      <c r="B23" s="222"/>
      <c r="C23" s="221"/>
      <c r="D23" s="221"/>
      <c r="E23" s="221"/>
      <c r="F23" s="221"/>
      <c r="G23" s="221"/>
      <c r="H23" s="221"/>
      <c r="I23" s="221"/>
    </row>
    <row r="24" spans="1:10" s="215" customFormat="1">
      <c r="A24" s="221"/>
      <c r="B24" s="222"/>
      <c r="C24" s="221"/>
      <c r="D24" s="221"/>
      <c r="E24" s="221"/>
      <c r="F24" s="221"/>
      <c r="G24" s="221"/>
      <c r="H24" s="221"/>
      <c r="I24" s="221"/>
    </row>
    <row r="25" spans="1:10" s="215" customFormat="1">
      <c r="A25" s="221"/>
      <c r="B25" s="222"/>
      <c r="C25" s="221"/>
      <c r="D25" s="221"/>
      <c r="E25" s="221"/>
      <c r="F25" s="221"/>
      <c r="G25" s="221"/>
      <c r="H25" s="221"/>
      <c r="I25" s="221"/>
    </row>
    <row r="26" spans="1:10" s="215" customFormat="1">
      <c r="A26" s="221"/>
      <c r="B26" s="222"/>
      <c r="C26" s="221"/>
      <c r="D26" s="221"/>
      <c r="E26" s="221"/>
      <c r="F26" s="221"/>
      <c r="G26" s="221"/>
      <c r="H26" s="221"/>
      <c r="I26" s="221"/>
    </row>
    <row r="27" spans="1:10" s="215" customFormat="1">
      <c r="A27" s="221"/>
      <c r="B27" s="222"/>
      <c r="C27" s="221"/>
      <c r="D27" s="221"/>
      <c r="E27" s="221"/>
      <c r="F27" s="221"/>
      <c r="G27" s="221"/>
      <c r="H27" s="221"/>
      <c r="I27" s="221"/>
    </row>
    <row r="28" spans="1:10" s="215" customFormat="1">
      <c r="B28" s="223"/>
    </row>
    <row r="29" spans="1:10" s="215" customFormat="1">
      <c r="B29" s="223"/>
    </row>
    <row r="30" spans="1:10" s="215" customFormat="1">
      <c r="B30" s="223"/>
    </row>
    <row r="31" spans="1:10">
      <c r="B31" s="225"/>
    </row>
    <row r="32" spans="1:10">
      <c r="B32" s="225"/>
    </row>
    <row r="33" spans="2:2">
      <c r="B33" s="226"/>
    </row>
    <row r="34" spans="2:2">
      <c r="B34" s="227"/>
    </row>
    <row r="35" spans="2:2">
      <c r="B35" s="227"/>
    </row>
    <row r="36" spans="2:2">
      <c r="B36" s="227"/>
    </row>
    <row r="37" spans="2:2">
      <c r="B37" s="227"/>
    </row>
    <row r="38" spans="2:2">
      <c r="B38" s="227"/>
    </row>
    <row r="39" spans="2:2">
      <c r="B39" s="227"/>
    </row>
    <row r="40" spans="2:2">
      <c r="B40" s="227"/>
    </row>
    <row r="41" spans="2:2">
      <c r="B41" s="227"/>
    </row>
    <row r="42" spans="2:2">
      <c r="B42" s="227"/>
    </row>
    <row r="43" spans="2:2">
      <c r="B43" s="227"/>
    </row>
  </sheetData>
  <mergeCells count="9">
    <mergeCell ref="E1:I1"/>
    <mergeCell ref="A7:I7"/>
    <mergeCell ref="F2:I2"/>
    <mergeCell ref="A21:I21"/>
    <mergeCell ref="A12:I12"/>
    <mergeCell ref="D9:I9"/>
    <mergeCell ref="C9:C11"/>
    <mergeCell ref="B9:B11"/>
    <mergeCell ref="A9:A11"/>
  </mergeCells>
  <phoneticPr fontId="0" type="noConversion"/>
  <pageMargins left="0.44" right="0.39" top="0.48" bottom="0.5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A62"/>
  <sheetViews>
    <sheetView view="pageBreakPreview" zoomScale="90" zoomScaleNormal="85" zoomScaleSheetLayoutView="90" workbookViewId="0">
      <selection activeCell="AC52" sqref="AC52"/>
    </sheetView>
  </sheetViews>
  <sheetFormatPr defaultRowHeight="18.75"/>
  <cols>
    <col min="1" max="1" width="46.140625" style="212" customWidth="1"/>
    <col min="2" max="2" width="12.5703125" style="195" customWidth="1"/>
    <col min="3" max="3" width="13.85546875" style="195" customWidth="1"/>
    <col min="4" max="4" width="12.85546875" style="195" customWidth="1"/>
    <col min="5" max="5" width="12.42578125" style="195" customWidth="1"/>
    <col min="6" max="6" width="13.85546875" style="195" customWidth="1"/>
    <col min="7" max="7" width="16.140625" style="195" customWidth="1"/>
    <col min="8" max="8" width="13.42578125" style="233" customWidth="1"/>
    <col min="9" max="9" width="17.140625" style="195" customWidth="1"/>
    <col min="10" max="10" width="15" style="195" customWidth="1"/>
    <col min="11" max="11" width="16.85546875" style="195" customWidth="1"/>
    <col min="12" max="12" width="15.5703125" style="195" hidden="1" customWidth="1"/>
    <col min="13" max="13" width="17.5703125" style="195" hidden="1" customWidth="1"/>
    <col min="14" max="14" width="14.28515625" style="195" hidden="1" customWidth="1"/>
    <col min="15" max="15" width="13.140625" style="195" hidden="1" customWidth="1"/>
    <col min="16" max="16" width="10.140625" style="195" hidden="1" customWidth="1"/>
    <col min="17" max="17" width="11.28515625" style="195" hidden="1" customWidth="1"/>
    <col min="18" max="18" width="12.85546875" style="195" hidden="1" customWidth="1"/>
    <col min="19" max="19" width="10.140625" style="195" hidden="1" customWidth="1"/>
    <col min="20" max="23" width="0" style="195" hidden="1" customWidth="1"/>
    <col min="24" max="26" width="9.140625" style="195"/>
    <col min="27" max="27" width="9.7109375" style="195" bestFit="1" customWidth="1"/>
    <col min="28" max="16384" width="9.140625" style="195"/>
  </cols>
  <sheetData>
    <row r="1" spans="1:24">
      <c r="G1" s="405" t="s">
        <v>61</v>
      </c>
      <c r="H1" s="405"/>
      <c r="I1" s="405"/>
      <c r="J1" s="405"/>
      <c r="K1" s="405"/>
    </row>
    <row r="2" spans="1:24" ht="55.5" customHeight="1">
      <c r="G2" s="406" t="s">
        <v>339</v>
      </c>
      <c r="H2" s="406"/>
      <c r="I2" s="406"/>
      <c r="J2" s="406"/>
      <c r="K2" s="406"/>
    </row>
    <row r="3" spans="1:24">
      <c r="G3" s="407"/>
      <c r="H3" s="407"/>
      <c r="I3" s="407"/>
      <c r="J3" s="407"/>
      <c r="K3" s="407"/>
    </row>
    <row r="4" spans="1:24">
      <c r="G4" s="408"/>
      <c r="H4" s="408"/>
      <c r="I4" s="408"/>
      <c r="J4" s="408"/>
      <c r="K4" s="408"/>
    </row>
    <row r="5" spans="1:24" s="193" customFormat="1">
      <c r="A5" s="192"/>
      <c r="F5" s="195"/>
      <c r="G5" s="409"/>
      <c r="H5" s="409"/>
      <c r="I5" s="409"/>
      <c r="J5" s="409"/>
      <c r="K5" s="409"/>
    </row>
    <row r="6" spans="1:24" ht="39.75" customHeight="1">
      <c r="A6" s="409" t="s">
        <v>62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</row>
    <row r="8" spans="1:24" s="194" customFormat="1" ht="57" customHeight="1">
      <c r="A8" s="410" t="s">
        <v>13</v>
      </c>
      <c r="B8" s="411" t="s">
        <v>14</v>
      </c>
      <c r="C8" s="411"/>
      <c r="D8" s="411"/>
      <c r="E8" s="411"/>
      <c r="F8" s="411"/>
      <c r="G8" s="411" t="s">
        <v>15</v>
      </c>
      <c r="H8" s="411"/>
      <c r="I8" s="411"/>
      <c r="J8" s="411"/>
      <c r="K8" s="411"/>
    </row>
    <row r="9" spans="1:24">
      <c r="A9" s="410"/>
      <c r="B9" s="196" t="s">
        <v>210</v>
      </c>
      <c r="C9" s="196" t="s">
        <v>16</v>
      </c>
      <c r="D9" s="196" t="s">
        <v>212</v>
      </c>
      <c r="E9" s="196" t="s">
        <v>8</v>
      </c>
      <c r="F9" s="196" t="s">
        <v>9</v>
      </c>
      <c r="G9" s="196" t="s">
        <v>210</v>
      </c>
      <c r="H9" s="232" t="s">
        <v>16</v>
      </c>
      <c r="I9" s="196" t="s">
        <v>212</v>
      </c>
      <c r="J9" s="196" t="s">
        <v>8</v>
      </c>
      <c r="K9" s="196" t="s">
        <v>9</v>
      </c>
    </row>
    <row r="10" spans="1:24">
      <c r="A10" s="412" t="s">
        <v>17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24">
      <c r="A11" s="414" t="s">
        <v>18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</row>
    <row r="12" spans="1:24">
      <c r="A12" s="415" t="s">
        <v>19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7"/>
    </row>
    <row r="13" spans="1:24" ht="31.5">
      <c r="A13" s="197" t="s">
        <v>20</v>
      </c>
      <c r="B13" s="204">
        <v>1529608</v>
      </c>
      <c r="C13" s="229">
        <v>1397100</v>
      </c>
      <c r="D13" s="229">
        <v>1500000</v>
      </c>
      <c r="E13" s="229">
        <v>1510000</v>
      </c>
      <c r="F13" s="229">
        <v>1520000</v>
      </c>
      <c r="G13" s="200">
        <v>58703.4</v>
      </c>
      <c r="H13" s="201">
        <v>91812.599770000001</v>
      </c>
      <c r="I13" s="201">
        <f>'[14]Приложение 6'!G15+'[14]Приложение 6'!J15</f>
        <v>140551.51</v>
      </c>
      <c r="J13" s="201">
        <f>'[14]Приложение 6'!S15+'[14]Приложение 6'!V15</f>
        <v>145237.94</v>
      </c>
      <c r="K13" s="201">
        <f>'[14]Приложение 6'!S15+'[14]Приложение 6'!V15</f>
        <v>145237.94</v>
      </c>
      <c r="L13" s="195" t="s">
        <v>21</v>
      </c>
      <c r="X13" s="195">
        <v>71530</v>
      </c>
    </row>
    <row r="14" spans="1:24">
      <c r="A14" s="412" t="s">
        <v>22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</row>
    <row r="15" spans="1:24" ht="26.25" customHeight="1">
      <c r="A15" s="414" t="s">
        <v>23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</row>
    <row r="16" spans="1:24" ht="18.75" customHeight="1">
      <c r="A16" s="415" t="s">
        <v>19</v>
      </c>
      <c r="B16" s="416"/>
      <c r="C16" s="416"/>
      <c r="D16" s="416"/>
      <c r="E16" s="416"/>
      <c r="F16" s="416"/>
      <c r="G16" s="416"/>
      <c r="H16" s="416"/>
      <c r="I16" s="416"/>
      <c r="J16" s="416"/>
      <c r="K16" s="417"/>
    </row>
    <row r="17" spans="1:24" ht="31.5">
      <c r="A17" s="197" t="s">
        <v>20</v>
      </c>
      <c r="B17" s="214">
        <v>72651</v>
      </c>
      <c r="C17" s="228">
        <v>74639</v>
      </c>
      <c r="D17" s="228">
        <v>76647</v>
      </c>
      <c r="E17" s="228">
        <v>78652</v>
      </c>
      <c r="F17" s="228">
        <v>80657</v>
      </c>
      <c r="G17" s="202">
        <v>30039.558000000001</v>
      </c>
      <c r="H17" s="201">
        <v>50609.650119999998</v>
      </c>
      <c r="I17" s="201">
        <f>'[14]Приложение 6'!G16+'[14]Приложение 6'!J16</f>
        <v>79422.710000000006</v>
      </c>
      <c r="J17" s="201">
        <f>'[14]Приложение 6'!M16+'[14]Приложение 6'!P16</f>
        <v>82074.720000000001</v>
      </c>
      <c r="K17" s="201">
        <f>'[14]Приложение 6'!S16+'[14]Приложение 6'!V16</f>
        <v>82197.02</v>
      </c>
      <c r="L17" s="195" t="s">
        <v>24</v>
      </c>
      <c r="M17" s="195">
        <f>34743.3-115</f>
        <v>34628.300000000003</v>
      </c>
      <c r="N17" s="195">
        <f>42166.6-115</f>
        <v>42051.6</v>
      </c>
      <c r="O17" s="195">
        <f>42166.6-115</f>
        <v>42051.6</v>
      </c>
      <c r="X17" s="195">
        <v>71520</v>
      </c>
    </row>
    <row r="18" spans="1:24">
      <c r="A18" s="412" t="s">
        <v>60</v>
      </c>
      <c r="B18" s="413"/>
      <c r="C18" s="413"/>
      <c r="D18" s="413"/>
      <c r="E18" s="413"/>
      <c r="F18" s="413"/>
      <c r="G18" s="413"/>
      <c r="H18" s="413"/>
      <c r="I18" s="413"/>
      <c r="J18" s="413"/>
      <c r="K18" s="413"/>
    </row>
    <row r="19" spans="1:24" ht="26.25" customHeight="1">
      <c r="A19" s="414" t="s">
        <v>23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</row>
    <row r="20" spans="1:24">
      <c r="A20" s="415" t="s">
        <v>19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7"/>
    </row>
    <row r="21" spans="1:24" ht="31.5">
      <c r="A21" s="197" t="s">
        <v>20</v>
      </c>
      <c r="B21" s="229">
        <v>114395</v>
      </c>
      <c r="C21" s="229">
        <v>115512</v>
      </c>
      <c r="D21" s="229">
        <v>115812</v>
      </c>
      <c r="E21" s="229">
        <v>116112</v>
      </c>
      <c r="F21" s="229">
        <v>116412</v>
      </c>
      <c r="G21" s="203">
        <v>9264.44</v>
      </c>
      <c r="H21" s="210">
        <f>'[14]Приложение 6'!G17+'[14]Приложение 6'!J17</f>
        <v>20894.099999999999</v>
      </c>
      <c r="I21" s="201">
        <f>'[14]Приложение 6'!M17+'[14]Приложение 6'!P17</f>
        <v>21591.5</v>
      </c>
      <c r="J21" s="201">
        <f>'[14]Приложение 6'!S17+'[14]Приложение 6'!V17</f>
        <v>21591.5</v>
      </c>
      <c r="K21" s="201">
        <f>'[14]Приложение 6'!S17+'[14]Приложение 6'!V17</f>
        <v>21591.5</v>
      </c>
      <c r="L21" s="195" t="s">
        <v>24</v>
      </c>
      <c r="M21" s="195">
        <f>34743.3-115</f>
        <v>34628.300000000003</v>
      </c>
      <c r="N21" s="195">
        <f>42166.6-115</f>
        <v>42051.6</v>
      </c>
      <c r="O21" s="195">
        <f>42166.6-115</f>
        <v>42051.6</v>
      </c>
      <c r="X21" s="195" t="s">
        <v>25</v>
      </c>
    </row>
    <row r="22" spans="1:24" ht="42" customHeight="1">
      <c r="A22" s="418" t="s">
        <v>26</v>
      </c>
      <c r="B22" s="419"/>
      <c r="C22" s="419"/>
      <c r="D22" s="419"/>
      <c r="E22" s="419"/>
      <c r="F22" s="419"/>
      <c r="G22" s="419"/>
      <c r="H22" s="419"/>
      <c r="I22" s="419"/>
      <c r="J22" s="419"/>
      <c r="K22" s="420"/>
    </row>
    <row r="23" spans="1:24" ht="25.5" customHeight="1">
      <c r="A23" s="414" t="s">
        <v>27</v>
      </c>
      <c r="B23" s="414"/>
      <c r="C23" s="414"/>
      <c r="D23" s="414"/>
      <c r="E23" s="414"/>
      <c r="F23" s="414"/>
      <c r="G23" s="414"/>
      <c r="H23" s="414"/>
      <c r="I23" s="414"/>
      <c r="J23" s="414"/>
      <c r="K23" s="414"/>
    </row>
    <row r="24" spans="1:24">
      <c r="A24" s="415" t="s">
        <v>28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7"/>
    </row>
    <row r="25" spans="1:24" ht="39" customHeight="1">
      <c r="A25" s="197" t="s">
        <v>20</v>
      </c>
      <c r="B25" s="198">
        <v>562</v>
      </c>
      <c r="C25" s="199">
        <v>584</v>
      </c>
      <c r="D25" s="199">
        <v>584</v>
      </c>
      <c r="E25" s="199">
        <v>584</v>
      </c>
      <c r="F25" s="199">
        <v>584</v>
      </c>
      <c r="G25" s="200">
        <v>40474.870000000003</v>
      </c>
      <c r="H25" s="210">
        <v>83867.289999999994</v>
      </c>
      <c r="I25" s="200">
        <v>113860.16</v>
      </c>
      <c r="J25" s="200">
        <v>117568.13999999998</v>
      </c>
      <c r="K25" s="200">
        <v>117714.54</v>
      </c>
      <c r="X25" s="195">
        <v>71511</v>
      </c>
    </row>
    <row r="26" spans="1:24" ht="46.5" customHeight="1">
      <c r="A26" s="421" t="s">
        <v>29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3"/>
    </row>
    <row r="27" spans="1:24">
      <c r="A27" s="413" t="s">
        <v>30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</row>
    <row r="28" spans="1:24" ht="24.75" customHeight="1">
      <c r="A28" s="415" t="s">
        <v>28</v>
      </c>
      <c r="B28" s="416"/>
      <c r="C28" s="416"/>
      <c r="D28" s="416"/>
      <c r="E28" s="416"/>
      <c r="F28" s="416"/>
      <c r="G28" s="416"/>
      <c r="H28" s="416"/>
      <c r="I28" s="416"/>
      <c r="J28" s="416"/>
      <c r="K28" s="417"/>
    </row>
    <row r="29" spans="1:24" ht="39" customHeight="1">
      <c r="A29" s="197" t="s">
        <v>20</v>
      </c>
      <c r="B29" s="204">
        <v>3357</v>
      </c>
      <c r="C29" s="214">
        <v>3342</v>
      </c>
      <c r="D29" s="214">
        <v>3342</v>
      </c>
      <c r="E29" s="214">
        <v>3342</v>
      </c>
      <c r="F29" s="214">
        <v>3342</v>
      </c>
      <c r="G29" s="200">
        <v>14549.628480000001</v>
      </c>
      <c r="H29" s="210">
        <v>19834.5</v>
      </c>
      <c r="I29" s="200">
        <v>30510.66</v>
      </c>
      <c r="J29" s="200">
        <v>31663.47</v>
      </c>
      <c r="K29" s="200">
        <v>31691.57</v>
      </c>
      <c r="X29" s="195">
        <v>71513</v>
      </c>
    </row>
    <row r="30" spans="1:24" ht="37.5" customHeight="1">
      <c r="A30" s="418" t="s">
        <v>31</v>
      </c>
      <c r="B30" s="419"/>
      <c r="C30" s="419"/>
      <c r="D30" s="419"/>
      <c r="E30" s="419"/>
      <c r="F30" s="419"/>
      <c r="G30" s="419"/>
      <c r="H30" s="419"/>
      <c r="I30" s="419"/>
      <c r="J30" s="419"/>
      <c r="K30" s="420"/>
    </row>
    <row r="31" spans="1:24" ht="18.75" customHeight="1">
      <c r="A31" s="414" t="s">
        <v>27</v>
      </c>
      <c r="B31" s="414"/>
      <c r="C31" s="414"/>
      <c r="D31" s="414"/>
      <c r="E31" s="414"/>
      <c r="F31" s="414"/>
      <c r="G31" s="414"/>
      <c r="H31" s="414"/>
      <c r="I31" s="414"/>
      <c r="J31" s="414"/>
      <c r="K31" s="414"/>
    </row>
    <row r="32" spans="1:24">
      <c r="A32" s="415" t="s">
        <v>28</v>
      </c>
      <c r="B32" s="416"/>
      <c r="C32" s="416"/>
      <c r="D32" s="416"/>
      <c r="E32" s="416"/>
      <c r="F32" s="416"/>
      <c r="G32" s="416"/>
      <c r="H32" s="416"/>
      <c r="I32" s="416"/>
      <c r="J32" s="416"/>
      <c r="K32" s="417"/>
    </row>
    <row r="33" spans="1:27" ht="31.5">
      <c r="A33" s="197" t="s">
        <v>20</v>
      </c>
      <c r="B33" s="198">
        <v>346</v>
      </c>
      <c r="C33" s="198">
        <v>244</v>
      </c>
      <c r="D33" s="198">
        <v>244</v>
      </c>
      <c r="E33" s="198">
        <v>244</v>
      </c>
      <c r="F33" s="198">
        <v>244</v>
      </c>
      <c r="G33" s="198">
        <v>408.8</v>
      </c>
      <c r="H33" s="199">
        <v>733.4</v>
      </c>
      <c r="I33" s="198">
        <v>459.8</v>
      </c>
      <c r="J33" s="198">
        <v>459.8</v>
      </c>
      <c r="K33" s="198">
        <v>459.8</v>
      </c>
      <c r="L33" s="195" t="s">
        <v>32</v>
      </c>
      <c r="M33" s="195">
        <v>45156.5</v>
      </c>
      <c r="N33" s="195">
        <v>59786.8</v>
      </c>
      <c r="O33" s="195">
        <v>59786.8</v>
      </c>
      <c r="X33" s="195">
        <v>71515</v>
      </c>
    </row>
    <row r="34" spans="1:27" ht="42" customHeight="1">
      <c r="A34" s="412" t="s">
        <v>33</v>
      </c>
      <c r="B34" s="413"/>
      <c r="C34" s="413"/>
      <c r="D34" s="413"/>
      <c r="E34" s="413"/>
      <c r="F34" s="413"/>
      <c r="G34" s="413"/>
      <c r="H34" s="413"/>
      <c r="I34" s="413"/>
      <c r="J34" s="413"/>
      <c r="K34" s="413"/>
    </row>
    <row r="35" spans="1:27" ht="25.5" customHeight="1">
      <c r="A35" s="414" t="s">
        <v>27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</row>
    <row r="36" spans="1:27">
      <c r="A36" s="415" t="s">
        <v>28</v>
      </c>
      <c r="B36" s="416"/>
      <c r="C36" s="416"/>
      <c r="D36" s="416"/>
      <c r="E36" s="416"/>
      <c r="F36" s="416"/>
      <c r="G36" s="416"/>
      <c r="H36" s="416"/>
      <c r="I36" s="416"/>
      <c r="J36" s="416"/>
      <c r="K36" s="417"/>
    </row>
    <row r="37" spans="1:27" ht="31.5">
      <c r="A37" s="197" t="s">
        <v>20</v>
      </c>
      <c r="B37" s="199">
        <v>1574</v>
      </c>
      <c r="C37" s="199">
        <v>1102</v>
      </c>
      <c r="D37" s="205">
        <v>1102</v>
      </c>
      <c r="E37" s="205">
        <v>1102</v>
      </c>
      <c r="F37" s="199">
        <v>1102</v>
      </c>
      <c r="G37" s="198">
        <v>199.4</v>
      </c>
      <c r="H37" s="199">
        <v>206.3</v>
      </c>
      <c r="I37" s="199">
        <v>201.3</v>
      </c>
      <c r="J37" s="199">
        <v>201.3</v>
      </c>
      <c r="K37" s="199">
        <v>201.3</v>
      </c>
      <c r="L37" s="195" t="s">
        <v>34</v>
      </c>
      <c r="M37" s="195">
        <v>-165.7</v>
      </c>
      <c r="N37" s="195">
        <v>441.3</v>
      </c>
      <c r="O37" s="195">
        <v>441.3</v>
      </c>
      <c r="X37" s="195">
        <v>71516</v>
      </c>
    </row>
    <row r="38" spans="1:27" ht="41.25" customHeight="1">
      <c r="A38" s="412" t="s">
        <v>56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</row>
    <row r="39" spans="1:27" ht="29.25" customHeight="1">
      <c r="A39" s="414" t="s">
        <v>35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</row>
    <row r="40" spans="1:27" ht="27" customHeight="1">
      <c r="A40" s="415" t="s">
        <v>28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7"/>
    </row>
    <row r="41" spans="1:27" ht="31.5">
      <c r="A41" s="197" t="s">
        <v>20</v>
      </c>
      <c r="B41" s="204">
        <v>239729</v>
      </c>
      <c r="C41" s="229">
        <v>222300</v>
      </c>
      <c r="D41" s="229">
        <v>222300</v>
      </c>
      <c r="E41" s="229">
        <v>222300</v>
      </c>
      <c r="F41" s="229">
        <v>222300</v>
      </c>
      <c r="G41" s="198">
        <v>11641.9</v>
      </c>
      <c r="H41" s="208">
        <v>3199.5000299999997</v>
      </c>
      <c r="I41" s="206">
        <v>24073.01</v>
      </c>
      <c r="J41" s="206">
        <v>24884.25</v>
      </c>
      <c r="K41" s="206">
        <v>25102.95</v>
      </c>
      <c r="L41" s="195" t="s">
        <v>21</v>
      </c>
      <c r="X41" s="195">
        <v>71512</v>
      </c>
    </row>
    <row r="42" spans="1:27">
      <c r="A42" s="197"/>
      <c r="B42" s="198"/>
      <c r="C42" s="199"/>
      <c r="D42" s="199"/>
      <c r="E42" s="199"/>
      <c r="F42" s="199"/>
      <c r="H42" s="208"/>
      <c r="I42" s="206"/>
      <c r="J42" s="206"/>
      <c r="K42" s="208"/>
    </row>
    <row r="43" spans="1:27" ht="42" customHeight="1">
      <c r="A43" s="412" t="s">
        <v>57</v>
      </c>
      <c r="B43" s="413"/>
      <c r="C43" s="413"/>
      <c r="D43" s="413"/>
      <c r="E43" s="413"/>
      <c r="F43" s="413"/>
      <c r="G43" s="413"/>
      <c r="H43" s="413"/>
      <c r="I43" s="413"/>
      <c r="J43" s="413"/>
      <c r="K43" s="413"/>
    </row>
    <row r="44" spans="1:27">
      <c r="A44" s="413" t="s">
        <v>46</v>
      </c>
      <c r="B44" s="413"/>
      <c r="C44" s="413"/>
      <c r="D44" s="413"/>
      <c r="E44" s="413"/>
      <c r="F44" s="413"/>
      <c r="G44" s="413"/>
      <c r="H44" s="413"/>
      <c r="I44" s="413"/>
      <c r="J44" s="413"/>
      <c r="K44" s="413"/>
    </row>
    <row r="45" spans="1:27" ht="22.5" customHeight="1">
      <c r="A45" s="415" t="s">
        <v>36</v>
      </c>
      <c r="B45" s="416"/>
      <c r="C45" s="416"/>
      <c r="D45" s="416"/>
      <c r="E45" s="416"/>
      <c r="F45" s="416"/>
      <c r="G45" s="416"/>
      <c r="H45" s="416"/>
      <c r="I45" s="416"/>
      <c r="J45" s="416"/>
      <c r="K45" s="417"/>
    </row>
    <row r="46" spans="1:27" ht="31.5">
      <c r="A46" s="197" t="s">
        <v>20</v>
      </c>
      <c r="B46" s="198">
        <v>2379</v>
      </c>
      <c r="C46" s="198">
        <v>2379</v>
      </c>
      <c r="D46" s="198">
        <v>2379</v>
      </c>
      <c r="E46" s="198">
        <v>2379</v>
      </c>
      <c r="F46" s="198">
        <v>2379</v>
      </c>
      <c r="G46" s="207">
        <v>159297.58199999999</v>
      </c>
      <c r="H46" s="206">
        <v>310015.74</v>
      </c>
      <c r="I46" s="230">
        <v>414303.11</v>
      </c>
      <c r="J46" s="198">
        <v>428472.51</v>
      </c>
      <c r="K46" s="231">
        <v>428968.91</v>
      </c>
      <c r="L46" s="195" t="s">
        <v>24</v>
      </c>
      <c r="X46" s="195">
        <v>71540</v>
      </c>
      <c r="AA46" s="209"/>
    </row>
    <row r="47" spans="1:27" ht="38.25" customHeight="1">
      <c r="A47" s="412" t="s">
        <v>58</v>
      </c>
      <c r="B47" s="413"/>
      <c r="C47" s="413"/>
      <c r="D47" s="413"/>
      <c r="E47" s="413"/>
      <c r="F47" s="413"/>
      <c r="G47" s="413"/>
      <c r="H47" s="413"/>
      <c r="I47" s="413"/>
      <c r="J47" s="413"/>
      <c r="K47" s="413"/>
    </row>
    <row r="48" spans="1:27">
      <c r="A48" s="413" t="s">
        <v>27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</row>
    <row r="49" spans="1:24">
      <c r="A49" s="415" t="s">
        <v>36</v>
      </c>
      <c r="B49" s="416"/>
      <c r="C49" s="416"/>
      <c r="D49" s="416"/>
      <c r="E49" s="416"/>
      <c r="F49" s="416"/>
      <c r="G49" s="416"/>
      <c r="H49" s="416"/>
      <c r="I49" s="416"/>
      <c r="J49" s="416"/>
      <c r="K49" s="417"/>
      <c r="M49" s="203">
        <f>M50-I50</f>
        <v>26975.4</v>
      </c>
      <c r="N49" s="203">
        <f>N50-J50</f>
        <v>29200.3</v>
      </c>
      <c r="O49" s="203">
        <f>O50-K50</f>
        <v>29200.3</v>
      </c>
    </row>
    <row r="50" spans="1:24" ht="31.5">
      <c r="A50" s="197" t="s">
        <v>20</v>
      </c>
      <c r="B50" s="204">
        <v>235</v>
      </c>
      <c r="C50" s="204">
        <v>128</v>
      </c>
      <c r="D50" s="204">
        <v>128</v>
      </c>
      <c r="E50" s="204">
        <v>128</v>
      </c>
      <c r="F50" s="204">
        <v>128</v>
      </c>
      <c r="G50" s="210">
        <v>1310.0509999999999</v>
      </c>
      <c r="H50" s="210">
        <v>1406.4</v>
      </c>
      <c r="I50" s="210">
        <v>961.5</v>
      </c>
      <c r="J50" s="210">
        <v>961.5</v>
      </c>
      <c r="K50" s="210">
        <v>961.5</v>
      </c>
      <c r="L50" s="211"/>
      <c r="M50" s="211">
        <f>28506.9-570</f>
        <v>27936.9</v>
      </c>
      <c r="N50" s="211">
        <f>30731.8-570</f>
        <v>30161.8</v>
      </c>
      <c r="O50" s="195">
        <f>30731.8-570</f>
        <v>30161.8</v>
      </c>
      <c r="X50" s="195">
        <v>71514</v>
      </c>
    </row>
    <row r="51" spans="1:24" ht="44.25" customHeight="1">
      <c r="A51" s="412" t="s">
        <v>59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P51" s="203" t="e">
        <f>#REF!-#REF!</f>
        <v>#REF!</v>
      </c>
      <c r="Q51" s="203" t="e">
        <f>#REF!-#REF!</f>
        <v>#REF!</v>
      </c>
      <c r="R51" s="203" t="e">
        <f>#REF!-#REF!</f>
        <v>#REF!</v>
      </c>
    </row>
    <row r="52" spans="1:24">
      <c r="A52" s="413" t="s">
        <v>47</v>
      </c>
      <c r="B52" s="413"/>
      <c r="C52" s="413"/>
      <c r="D52" s="413"/>
      <c r="E52" s="413"/>
      <c r="F52" s="413"/>
      <c r="G52" s="413"/>
      <c r="H52" s="413"/>
      <c r="I52" s="413"/>
      <c r="J52" s="413"/>
      <c r="K52" s="413"/>
      <c r="P52" s="203" t="e">
        <f>#REF!-#REF!</f>
        <v>#REF!</v>
      </c>
      <c r="Q52" s="203" t="e">
        <f>#REF!-#REF!</f>
        <v>#REF!</v>
      </c>
      <c r="R52" s="203" t="e">
        <f>#REF!-#REF!</f>
        <v>#REF!</v>
      </c>
    </row>
    <row r="53" spans="1:24">
      <c r="A53" s="415" t="s">
        <v>36</v>
      </c>
      <c r="B53" s="416"/>
      <c r="C53" s="416"/>
      <c r="D53" s="416"/>
      <c r="E53" s="416"/>
      <c r="F53" s="416"/>
      <c r="G53" s="416"/>
      <c r="H53" s="416"/>
      <c r="I53" s="416"/>
      <c r="J53" s="416"/>
      <c r="K53" s="417"/>
    </row>
    <row r="54" spans="1:24" ht="31.5">
      <c r="A54" s="197" t="s">
        <v>20</v>
      </c>
      <c r="B54" s="204">
        <v>31</v>
      </c>
      <c r="C54" s="204">
        <v>25</v>
      </c>
      <c r="D54" s="204">
        <v>25</v>
      </c>
      <c r="E54" s="204">
        <v>25</v>
      </c>
      <c r="F54" s="204">
        <v>25</v>
      </c>
      <c r="G54" s="210">
        <v>882.6</v>
      </c>
      <c r="H54" s="210">
        <v>882.6</v>
      </c>
      <c r="I54" s="210">
        <v>882.6</v>
      </c>
      <c r="J54" s="210">
        <v>882.6</v>
      </c>
      <c r="K54" s="210">
        <v>882.6</v>
      </c>
      <c r="X54" s="195">
        <v>71552</v>
      </c>
    </row>
    <row r="55" spans="1:24" ht="37.5" customHeight="1"/>
    <row r="56" spans="1:24" ht="37.5" customHeight="1">
      <c r="I56" s="209"/>
    </row>
    <row r="57" spans="1:24" ht="37.5" customHeight="1"/>
    <row r="58" spans="1:24" ht="37.5" customHeight="1"/>
    <row r="59" spans="1:24" ht="37.5" customHeight="1"/>
    <row r="60" spans="1:24" ht="37.5" customHeight="1"/>
    <row r="61" spans="1:24" ht="37.5" customHeight="1"/>
    <row r="62" spans="1:24" ht="37.5" customHeight="1"/>
  </sheetData>
  <mergeCells count="42">
    <mergeCell ref="A52:K52"/>
    <mergeCell ref="A53:K53"/>
    <mergeCell ref="A45:K45"/>
    <mergeCell ref="A47:K47"/>
    <mergeCell ref="A48:K48"/>
    <mergeCell ref="A49:K49"/>
    <mergeCell ref="A51:K51"/>
    <mergeCell ref="A38:K38"/>
    <mergeCell ref="A39:K39"/>
    <mergeCell ref="A40:K40"/>
    <mergeCell ref="A43:K43"/>
    <mergeCell ref="A44:K44"/>
    <mergeCell ref="A31:K31"/>
    <mergeCell ref="A32:K32"/>
    <mergeCell ref="A34:K34"/>
    <mergeCell ref="A35:K35"/>
    <mergeCell ref="A36:K36"/>
    <mergeCell ref="A24:K24"/>
    <mergeCell ref="A26:K26"/>
    <mergeCell ref="A27:K27"/>
    <mergeCell ref="A28:K28"/>
    <mergeCell ref="A30:K30"/>
    <mergeCell ref="A18:K18"/>
    <mergeCell ref="A19:K19"/>
    <mergeCell ref="A20:K20"/>
    <mergeCell ref="A22:K22"/>
    <mergeCell ref="A23:K23"/>
    <mergeCell ref="A11:K11"/>
    <mergeCell ref="A12:K12"/>
    <mergeCell ref="A14:K14"/>
    <mergeCell ref="A15:K15"/>
    <mergeCell ref="A16:K16"/>
    <mergeCell ref="A6:K6"/>
    <mergeCell ref="A8:A9"/>
    <mergeCell ref="B8:F8"/>
    <mergeCell ref="G8:K8"/>
    <mergeCell ref="A10:K10"/>
    <mergeCell ref="G1:K1"/>
    <mergeCell ref="G2:K2"/>
    <mergeCell ref="G3:K3"/>
    <mergeCell ref="G4:K4"/>
    <mergeCell ref="G5:K5"/>
  </mergeCells>
  <pageMargins left="0.31496062992125984" right="0.27559055118110237" top="0.59055118110236227" bottom="0.74803149606299213" header="0.31496062992125984" footer="0.31496062992125984"/>
  <pageSetup paperSize="9" scale="76" fitToHeight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89" t="s">
        <v>325</v>
      </c>
      <c r="G1" s="5"/>
      <c r="H1" s="5"/>
      <c r="M1" s="5"/>
      <c r="N1" s="5"/>
      <c r="R1" s="439" t="s">
        <v>284</v>
      </c>
      <c r="S1" s="439"/>
      <c r="T1" s="439"/>
      <c r="U1" s="439"/>
      <c r="V1" s="439"/>
      <c r="W1" s="439"/>
      <c r="X1" s="439"/>
    </row>
    <row r="2" spans="1:24" ht="31.5" customHeight="1">
      <c r="A2" s="189" t="s">
        <v>326</v>
      </c>
      <c r="F2" s="48"/>
      <c r="G2" s="5"/>
      <c r="H2" s="5"/>
      <c r="M2" s="5"/>
      <c r="N2" s="5"/>
      <c r="R2" s="439" t="s">
        <v>331</v>
      </c>
      <c r="S2" s="439"/>
      <c r="T2" s="439"/>
      <c r="U2" s="439"/>
      <c r="V2" s="439"/>
      <c r="W2" s="439"/>
      <c r="X2" s="439"/>
    </row>
    <row r="3" spans="1:24" ht="15.75">
      <c r="A3" s="169" t="s">
        <v>327</v>
      </c>
      <c r="B3" s="7"/>
      <c r="C3" s="4"/>
      <c r="D3" s="23"/>
      <c r="E3" s="63"/>
      <c r="F3" s="7"/>
      <c r="G3" s="4"/>
      <c r="H3" s="11"/>
      <c r="M3" s="4"/>
      <c r="N3" s="11"/>
      <c r="R3" s="306"/>
      <c r="S3" s="306"/>
      <c r="T3" s="306"/>
      <c r="U3" s="306"/>
      <c r="V3" s="306"/>
      <c r="W3" s="306"/>
      <c r="X3" s="306"/>
    </row>
    <row r="4" spans="1:24" ht="24.75" customHeight="1">
      <c r="A4" s="169" t="s">
        <v>328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69" t="s">
        <v>336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316" t="s">
        <v>76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433" t="s">
        <v>108</v>
      </c>
      <c r="B8" s="429" t="s">
        <v>75</v>
      </c>
      <c r="C8" s="438"/>
      <c r="D8" s="438" t="s">
        <v>177</v>
      </c>
      <c r="E8" s="435" t="s">
        <v>192</v>
      </c>
      <c r="F8" s="429" t="s">
        <v>178</v>
      </c>
      <c r="G8" s="433" t="s">
        <v>127</v>
      </c>
      <c r="H8" s="433"/>
      <c r="I8" s="433"/>
      <c r="J8" s="433"/>
      <c r="K8" s="433"/>
      <c r="L8" s="433"/>
      <c r="M8" s="433" t="s">
        <v>179</v>
      </c>
      <c r="N8" s="433"/>
      <c r="O8" s="433"/>
      <c r="P8" s="433"/>
      <c r="Q8" s="433"/>
      <c r="R8" s="433"/>
      <c r="S8" s="433" t="s">
        <v>191</v>
      </c>
      <c r="T8" s="433"/>
      <c r="U8" s="433"/>
      <c r="V8" s="433"/>
      <c r="W8" s="433"/>
      <c r="X8" s="433"/>
    </row>
    <row r="9" spans="1:24" s="5" customFormat="1" ht="44.25" customHeight="1">
      <c r="A9" s="433"/>
      <c r="B9" s="430"/>
      <c r="C9" s="438"/>
      <c r="D9" s="438"/>
      <c r="E9" s="436"/>
      <c r="F9" s="430"/>
      <c r="G9" s="427" t="s">
        <v>77</v>
      </c>
      <c r="H9" s="428"/>
      <c r="I9" s="428"/>
      <c r="J9" s="433" t="s">
        <v>189</v>
      </c>
      <c r="K9" s="433" t="s">
        <v>78</v>
      </c>
      <c r="L9" s="432" t="s">
        <v>197</v>
      </c>
      <c r="M9" s="427" t="s">
        <v>77</v>
      </c>
      <c r="N9" s="428"/>
      <c r="O9" s="428"/>
      <c r="P9" s="433" t="s">
        <v>189</v>
      </c>
      <c r="Q9" s="433" t="s">
        <v>78</v>
      </c>
      <c r="R9" s="432" t="s">
        <v>197</v>
      </c>
      <c r="S9" s="427" t="s">
        <v>77</v>
      </c>
      <c r="T9" s="428"/>
      <c r="U9" s="428"/>
      <c r="V9" s="433" t="s">
        <v>189</v>
      </c>
      <c r="W9" s="433" t="s">
        <v>78</v>
      </c>
      <c r="X9" s="432" t="s">
        <v>197</v>
      </c>
    </row>
    <row r="10" spans="1:24" s="5" customFormat="1" ht="45.75" customHeight="1">
      <c r="A10" s="433"/>
      <c r="B10" s="431"/>
      <c r="C10" s="438"/>
      <c r="D10" s="438"/>
      <c r="E10" s="437"/>
      <c r="F10" s="173" t="s">
        <v>188</v>
      </c>
      <c r="G10" s="170" t="s">
        <v>79</v>
      </c>
      <c r="H10" s="170" t="s">
        <v>80</v>
      </c>
      <c r="I10" s="174" t="s">
        <v>81</v>
      </c>
      <c r="J10" s="433"/>
      <c r="K10" s="433"/>
      <c r="L10" s="432"/>
      <c r="M10" s="170" t="s">
        <v>79</v>
      </c>
      <c r="N10" s="170" t="s">
        <v>80</v>
      </c>
      <c r="O10" s="174" t="s">
        <v>81</v>
      </c>
      <c r="P10" s="433"/>
      <c r="Q10" s="433"/>
      <c r="R10" s="432"/>
      <c r="S10" s="170" t="s">
        <v>79</v>
      </c>
      <c r="T10" s="170" t="s">
        <v>80</v>
      </c>
      <c r="U10" s="174" t="s">
        <v>81</v>
      </c>
      <c r="V10" s="433"/>
      <c r="W10" s="433"/>
      <c r="X10" s="432"/>
    </row>
    <row r="11" spans="1:24" s="5" customFormat="1" ht="13.5" customHeight="1">
      <c r="A11" s="170">
        <v>1</v>
      </c>
      <c r="B11" s="172">
        <v>2</v>
      </c>
      <c r="C11" s="172"/>
      <c r="D11" s="170">
        <v>3</v>
      </c>
      <c r="E11" s="170"/>
      <c r="F11" s="170">
        <v>4</v>
      </c>
      <c r="G11" s="170">
        <v>5</v>
      </c>
      <c r="H11" s="172">
        <v>6</v>
      </c>
      <c r="I11" s="170">
        <v>7</v>
      </c>
      <c r="J11" s="170">
        <v>8</v>
      </c>
      <c r="K11" s="172">
        <v>9</v>
      </c>
      <c r="L11" s="172">
        <v>10</v>
      </c>
      <c r="M11" s="170">
        <v>11</v>
      </c>
      <c r="N11" s="172">
        <v>12</v>
      </c>
      <c r="O11" s="170">
        <v>13</v>
      </c>
      <c r="P11" s="170">
        <v>14</v>
      </c>
      <c r="Q11" s="172">
        <v>15</v>
      </c>
      <c r="R11" s="172">
        <v>16</v>
      </c>
      <c r="S11" s="170">
        <v>17</v>
      </c>
      <c r="T11" s="172">
        <v>18</v>
      </c>
      <c r="U11" s="170">
        <v>19</v>
      </c>
      <c r="V11" s="170">
        <v>20</v>
      </c>
      <c r="W11" s="172">
        <v>21</v>
      </c>
      <c r="X11" s="172">
        <v>22</v>
      </c>
    </row>
    <row r="12" spans="1:24" s="5" customFormat="1" ht="20.25" customHeight="1">
      <c r="A12" s="322" t="s">
        <v>130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</row>
    <row r="13" spans="1:24" ht="15.75" customHeight="1">
      <c r="A13" s="190" t="s">
        <v>109</v>
      </c>
      <c r="B13" s="424" t="s">
        <v>329</v>
      </c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6"/>
    </row>
    <row r="14" spans="1:24">
      <c r="A14" s="191" t="s">
        <v>110</v>
      </c>
      <c r="B14" s="424" t="s">
        <v>146</v>
      </c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6"/>
    </row>
    <row r="15" spans="1:24" ht="67.5" customHeight="1">
      <c r="A15" s="176" t="s">
        <v>111</v>
      </c>
      <c r="B15" s="181" t="s">
        <v>330</v>
      </c>
      <c r="C15" s="178" t="s">
        <v>145</v>
      </c>
      <c r="D15" s="179">
        <v>241</v>
      </c>
      <c r="E15" s="179">
        <v>71530</v>
      </c>
      <c r="F15" s="180">
        <f>L15+R15+X15</f>
        <v>1558.0000000000002</v>
      </c>
      <c r="G15" s="180">
        <f>H15+I15</f>
        <v>499.6</v>
      </c>
      <c r="H15" s="180">
        <v>499.6</v>
      </c>
      <c r="I15" s="180">
        <v>0</v>
      </c>
      <c r="J15" s="180">
        <v>0</v>
      </c>
      <c r="K15" s="180">
        <v>0</v>
      </c>
      <c r="L15" s="180">
        <f>G15+J15+K15</f>
        <v>499.6</v>
      </c>
      <c r="M15" s="180">
        <f>N15+O15</f>
        <v>529.20000000000005</v>
      </c>
      <c r="N15" s="180">
        <v>529.20000000000005</v>
      </c>
      <c r="O15" s="180">
        <v>0</v>
      </c>
      <c r="P15" s="180">
        <v>0</v>
      </c>
      <c r="Q15" s="180">
        <v>0</v>
      </c>
      <c r="R15" s="180">
        <f>M15+P15+Q15</f>
        <v>529.20000000000005</v>
      </c>
      <c r="S15" s="180">
        <f>T15+U15</f>
        <v>529.20000000000005</v>
      </c>
      <c r="T15" s="180">
        <v>529.20000000000005</v>
      </c>
      <c r="U15" s="180">
        <v>0</v>
      </c>
      <c r="V15" s="180">
        <v>0</v>
      </c>
      <c r="W15" s="180">
        <v>0</v>
      </c>
      <c r="X15" s="180">
        <f>S15+V15+W15</f>
        <v>529.20000000000005</v>
      </c>
    </row>
    <row r="16" spans="1:24" ht="15.75">
      <c r="A16" s="175" t="s">
        <v>114</v>
      </c>
      <c r="B16" s="324" t="s">
        <v>123</v>
      </c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</row>
    <row r="17" spans="1:24" ht="15.75">
      <c r="A17" s="175" t="s">
        <v>115</v>
      </c>
      <c r="B17" s="311" t="s">
        <v>150</v>
      </c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</row>
    <row r="18" spans="1:24" ht="126">
      <c r="A18" s="176" t="s">
        <v>118</v>
      </c>
      <c r="B18" s="177" t="s">
        <v>172</v>
      </c>
      <c r="C18" s="178" t="s">
        <v>145</v>
      </c>
      <c r="D18" s="179">
        <v>241</v>
      </c>
      <c r="E18" s="179">
        <v>71511</v>
      </c>
      <c r="F18" s="180">
        <f>L18+R18+X18</f>
        <v>150</v>
      </c>
      <c r="G18" s="180">
        <f>H18+I18</f>
        <v>0</v>
      </c>
      <c r="H18" s="180">
        <v>0</v>
      </c>
      <c r="I18" s="180">
        <v>0</v>
      </c>
      <c r="J18" s="180">
        <v>50</v>
      </c>
      <c r="K18" s="180">
        <v>0</v>
      </c>
      <c r="L18" s="180">
        <f>G18+J18+K18</f>
        <v>50</v>
      </c>
      <c r="M18" s="180">
        <f>N18+O18</f>
        <v>0</v>
      </c>
      <c r="N18" s="180">
        <v>0</v>
      </c>
      <c r="O18" s="180">
        <v>0</v>
      </c>
      <c r="P18" s="180">
        <v>50</v>
      </c>
      <c r="Q18" s="180">
        <v>0</v>
      </c>
      <c r="R18" s="180">
        <f>M18+P18+Q18</f>
        <v>50</v>
      </c>
      <c r="S18" s="180">
        <f>T18+U18</f>
        <v>0</v>
      </c>
      <c r="T18" s="180">
        <v>0</v>
      </c>
      <c r="U18" s="180">
        <v>0</v>
      </c>
      <c r="V18" s="180">
        <v>50</v>
      </c>
      <c r="W18" s="180">
        <v>0</v>
      </c>
      <c r="X18" s="180">
        <f>S18+V18+W18</f>
        <v>50</v>
      </c>
    </row>
    <row r="19" spans="1:24" s="10" customFormat="1" ht="78.75">
      <c r="A19" s="176" t="s">
        <v>171</v>
      </c>
      <c r="B19" s="177" t="s">
        <v>170</v>
      </c>
      <c r="C19" s="178" t="s">
        <v>145</v>
      </c>
      <c r="D19" s="179">
        <v>241</v>
      </c>
      <c r="E19" s="179">
        <v>71513</v>
      </c>
      <c r="F19" s="180">
        <f>L19+R19+X19</f>
        <v>11577.7</v>
      </c>
      <c r="G19" s="180">
        <f>H19+I19</f>
        <v>3656.7</v>
      </c>
      <c r="H19" s="180">
        <v>3656.7</v>
      </c>
      <c r="I19" s="180">
        <v>0</v>
      </c>
      <c r="J19" s="180">
        <v>0</v>
      </c>
      <c r="K19" s="180">
        <v>0</v>
      </c>
      <c r="L19" s="180">
        <f>G19+J19+K19</f>
        <v>3656.7</v>
      </c>
      <c r="M19" s="180">
        <f>N19+O19</f>
        <v>3960.5</v>
      </c>
      <c r="N19" s="180">
        <v>3960.5</v>
      </c>
      <c r="O19" s="180">
        <v>0</v>
      </c>
      <c r="P19" s="180">
        <v>0</v>
      </c>
      <c r="Q19" s="180">
        <v>0</v>
      </c>
      <c r="R19" s="180">
        <f>M19+P19+Q19</f>
        <v>3960.5</v>
      </c>
      <c r="S19" s="180">
        <f>T19+U19</f>
        <v>3960.5</v>
      </c>
      <c r="T19" s="180">
        <v>3960.5</v>
      </c>
      <c r="U19" s="180">
        <v>0</v>
      </c>
      <c r="V19" s="180">
        <v>0</v>
      </c>
      <c r="W19" s="180">
        <v>0</v>
      </c>
      <c r="X19" s="180">
        <f>S19+V19+W19</f>
        <v>3960.5</v>
      </c>
    </row>
    <row r="20" spans="1:24" s="10" customFormat="1" ht="31.5">
      <c r="A20" s="176"/>
      <c r="B20" s="168" t="s">
        <v>173</v>
      </c>
      <c r="C20" s="178" t="s">
        <v>145</v>
      </c>
      <c r="D20" s="179">
        <v>241</v>
      </c>
      <c r="E20" s="179"/>
      <c r="F20" s="180">
        <f>L20+R20+X20</f>
        <v>13285.7</v>
      </c>
      <c r="G20" s="180">
        <f>H20+I20</f>
        <v>4156.3</v>
      </c>
      <c r="H20" s="180">
        <f>H15+H19+H18</f>
        <v>4156.3</v>
      </c>
      <c r="I20" s="180">
        <f>I15+I19+I18</f>
        <v>0</v>
      </c>
      <c r="J20" s="180">
        <f>J15+J19+J18</f>
        <v>50</v>
      </c>
      <c r="K20" s="180">
        <f>K15+K19+K18</f>
        <v>0</v>
      </c>
      <c r="L20" s="180">
        <f>G20+J20+K20</f>
        <v>4206.3</v>
      </c>
      <c r="M20" s="180">
        <f>N20+O20</f>
        <v>4489.7</v>
      </c>
      <c r="N20" s="180">
        <f>N15+N19+N18</f>
        <v>4489.7</v>
      </c>
      <c r="O20" s="180">
        <f>O15+O19+O18</f>
        <v>0</v>
      </c>
      <c r="P20" s="180">
        <f>P15+P19+P18</f>
        <v>50</v>
      </c>
      <c r="Q20" s="180">
        <f>Q15+Q19+Q18</f>
        <v>0</v>
      </c>
      <c r="R20" s="180">
        <f>M20+P20+Q20</f>
        <v>4539.7</v>
      </c>
      <c r="S20" s="180">
        <f>T20+U20</f>
        <v>4489.7</v>
      </c>
      <c r="T20" s="180">
        <f>T15+T19+T18</f>
        <v>4489.7</v>
      </c>
      <c r="U20" s="180">
        <f>U15+U19+U18</f>
        <v>0</v>
      </c>
      <c r="V20" s="180">
        <f>V15+V19+V18</f>
        <v>50</v>
      </c>
      <c r="W20" s="180">
        <f>W15+W19+W18</f>
        <v>0</v>
      </c>
      <c r="X20" s="180">
        <f>S20+V20+W20</f>
        <v>4539.7</v>
      </c>
    </row>
    <row r="21" spans="1:24" ht="15.75" hidden="1" customHeight="1">
      <c r="A21" s="176"/>
      <c r="B21" s="181" t="s">
        <v>106</v>
      </c>
      <c r="C21" s="182"/>
      <c r="D21" s="171">
        <v>211</v>
      </c>
      <c r="E21" s="171"/>
      <c r="F21" s="182" t="e">
        <f>#REF!+#REF!</f>
        <v>#REF!</v>
      </c>
      <c r="G21" s="182" t="e">
        <f>#REF!+#REF!</f>
        <v>#REF!</v>
      </c>
      <c r="H21" s="182" t="e">
        <f>#REF!+#REF!</f>
        <v>#REF!</v>
      </c>
      <c r="I21" s="182" t="e">
        <f>#REF!+#REF!</f>
        <v>#REF!</v>
      </c>
      <c r="J21" s="182" t="e">
        <f>#REF!+#REF!</f>
        <v>#REF!</v>
      </c>
      <c r="K21" s="182" t="e">
        <f>#REF!+#REF!</f>
        <v>#REF!</v>
      </c>
      <c r="L21" s="182" t="e">
        <f>#REF!+#REF!</f>
        <v>#REF!</v>
      </c>
      <c r="M21" s="182" t="e">
        <f>#REF!+#REF!</f>
        <v>#REF!</v>
      </c>
      <c r="N21" s="182" t="e">
        <f>#REF!+#REF!</f>
        <v>#REF!</v>
      </c>
      <c r="O21" s="182" t="e">
        <f>#REF!+#REF!</f>
        <v>#REF!</v>
      </c>
      <c r="P21" s="182" t="e">
        <f>#REF!+#REF!</f>
        <v>#REF!</v>
      </c>
      <c r="Q21" s="182" t="e">
        <f>#REF!+#REF!</f>
        <v>#REF!</v>
      </c>
      <c r="R21" s="182" t="e">
        <f>#REF!+#REF!</f>
        <v>#REF!</v>
      </c>
      <c r="S21" s="182" t="e">
        <f>#REF!+#REF!</f>
        <v>#REF!</v>
      </c>
      <c r="T21" s="182" t="e">
        <f>#REF!+#REF!</f>
        <v>#REF!</v>
      </c>
      <c r="U21" s="182" t="e">
        <f>#REF!+#REF!</f>
        <v>#REF!</v>
      </c>
      <c r="V21" s="182" t="e">
        <f>#REF!+#REF!</f>
        <v>#REF!</v>
      </c>
      <c r="W21" s="182" t="e">
        <f>#REF!+#REF!</f>
        <v>#REF!</v>
      </c>
      <c r="X21" s="182" t="e">
        <f>#REF!+#REF!</f>
        <v>#REF!</v>
      </c>
    </row>
    <row r="22" spans="1:24" ht="15.75" hidden="1" customHeight="1">
      <c r="A22" s="183"/>
      <c r="B22" s="184"/>
      <c r="C22" s="182"/>
      <c r="D22" s="171" t="s">
        <v>91</v>
      </c>
      <c r="E22" s="171"/>
      <c r="F22" s="182" t="e">
        <f>#REF!+#REF!</f>
        <v>#REF!</v>
      </c>
      <c r="G22" s="182" t="e">
        <f>#REF!+#REF!</f>
        <v>#REF!</v>
      </c>
      <c r="H22" s="182" t="e">
        <f>#REF!+#REF!</f>
        <v>#REF!</v>
      </c>
      <c r="I22" s="182" t="e">
        <f>#REF!+#REF!</f>
        <v>#REF!</v>
      </c>
      <c r="J22" s="182" t="e">
        <f>#REF!+#REF!</f>
        <v>#REF!</v>
      </c>
      <c r="K22" s="182" t="e">
        <f>#REF!+#REF!</f>
        <v>#REF!</v>
      </c>
      <c r="L22" s="182" t="e">
        <f>#REF!+#REF!</f>
        <v>#REF!</v>
      </c>
      <c r="M22" s="182" t="e">
        <f>#REF!+#REF!</f>
        <v>#REF!</v>
      </c>
      <c r="N22" s="182" t="e">
        <f>#REF!+#REF!</f>
        <v>#REF!</v>
      </c>
      <c r="O22" s="182" t="e">
        <f>#REF!+#REF!</f>
        <v>#REF!</v>
      </c>
      <c r="P22" s="182" t="e">
        <f>#REF!+#REF!</f>
        <v>#REF!</v>
      </c>
      <c r="Q22" s="182" t="e">
        <f>#REF!+#REF!</f>
        <v>#REF!</v>
      </c>
      <c r="R22" s="182" t="e">
        <f>#REF!+#REF!</f>
        <v>#REF!</v>
      </c>
      <c r="S22" s="182" t="e">
        <f>#REF!+#REF!</f>
        <v>#REF!</v>
      </c>
      <c r="T22" s="182" t="e">
        <f>#REF!+#REF!</f>
        <v>#REF!</v>
      </c>
      <c r="U22" s="182" t="e">
        <f>#REF!+#REF!</f>
        <v>#REF!</v>
      </c>
      <c r="V22" s="182" t="e">
        <f>#REF!+#REF!</f>
        <v>#REF!</v>
      </c>
      <c r="W22" s="182" t="e">
        <f>#REF!+#REF!</f>
        <v>#REF!</v>
      </c>
      <c r="X22" s="182" t="e">
        <f>#REF!+#REF!</f>
        <v>#REF!</v>
      </c>
    </row>
    <row r="23" spans="1:24" ht="15.75" hidden="1" customHeight="1">
      <c r="A23" s="183"/>
      <c r="B23" s="184"/>
      <c r="C23" s="182"/>
      <c r="D23" s="171" t="s">
        <v>86</v>
      </c>
      <c r="E23" s="171"/>
      <c r="F23" s="182" t="e">
        <f>#REF!+#REF!</f>
        <v>#REF!</v>
      </c>
      <c r="G23" s="182" t="e">
        <f>#REF!+#REF!</f>
        <v>#REF!</v>
      </c>
      <c r="H23" s="182" t="e">
        <f>#REF!+#REF!</f>
        <v>#REF!</v>
      </c>
      <c r="I23" s="182" t="e">
        <f>#REF!+#REF!</f>
        <v>#REF!</v>
      </c>
      <c r="J23" s="182" t="e">
        <f>#REF!+#REF!</f>
        <v>#REF!</v>
      </c>
      <c r="K23" s="182" t="e">
        <f>#REF!+#REF!</f>
        <v>#REF!</v>
      </c>
      <c r="L23" s="182" t="e">
        <f>#REF!+#REF!</f>
        <v>#REF!</v>
      </c>
      <c r="M23" s="182" t="e">
        <f>#REF!+#REF!</f>
        <v>#REF!</v>
      </c>
      <c r="N23" s="182" t="e">
        <f>#REF!+#REF!</f>
        <v>#REF!</v>
      </c>
      <c r="O23" s="182" t="e">
        <f>#REF!+#REF!</f>
        <v>#REF!</v>
      </c>
      <c r="P23" s="182" t="e">
        <f>#REF!+#REF!</f>
        <v>#REF!</v>
      </c>
      <c r="Q23" s="182" t="e">
        <f>#REF!+#REF!</f>
        <v>#REF!</v>
      </c>
      <c r="R23" s="182" t="e">
        <f>#REF!+#REF!</f>
        <v>#REF!</v>
      </c>
      <c r="S23" s="182" t="e">
        <f>#REF!+#REF!</f>
        <v>#REF!</v>
      </c>
      <c r="T23" s="182" t="e">
        <f>#REF!+#REF!</f>
        <v>#REF!</v>
      </c>
      <c r="U23" s="182" t="e">
        <f>#REF!+#REF!</f>
        <v>#REF!</v>
      </c>
      <c r="V23" s="182" t="e">
        <f>#REF!+#REF!</f>
        <v>#REF!</v>
      </c>
      <c r="W23" s="182" t="e">
        <f>#REF!+#REF!</f>
        <v>#REF!</v>
      </c>
      <c r="X23" s="182" t="e">
        <f>#REF!+#REF!</f>
        <v>#REF!</v>
      </c>
    </row>
    <row r="24" spans="1:24" ht="15.75" hidden="1" customHeight="1">
      <c r="A24" s="183"/>
      <c r="B24" s="184"/>
      <c r="C24" s="182"/>
      <c r="D24" s="171" t="s">
        <v>125</v>
      </c>
      <c r="E24" s="171"/>
      <c r="F24" s="182" t="e">
        <f>#REF!+#REF!</f>
        <v>#REF!</v>
      </c>
      <c r="G24" s="182" t="e">
        <f>#REF!+#REF!</f>
        <v>#REF!</v>
      </c>
      <c r="H24" s="182" t="e">
        <f>#REF!+#REF!</f>
        <v>#REF!</v>
      </c>
      <c r="I24" s="182" t="e">
        <f>#REF!+#REF!</f>
        <v>#REF!</v>
      </c>
      <c r="J24" s="182" t="e">
        <f>#REF!+#REF!</f>
        <v>#REF!</v>
      </c>
      <c r="K24" s="182" t="e">
        <f>#REF!+#REF!</f>
        <v>#REF!</v>
      </c>
      <c r="L24" s="182" t="e">
        <f>#REF!+#REF!</f>
        <v>#REF!</v>
      </c>
      <c r="M24" s="182" t="e">
        <f>#REF!+#REF!</f>
        <v>#REF!</v>
      </c>
      <c r="N24" s="182" t="e">
        <f>#REF!+#REF!</f>
        <v>#REF!</v>
      </c>
      <c r="O24" s="182" t="e">
        <f>#REF!+#REF!</f>
        <v>#REF!</v>
      </c>
      <c r="P24" s="182" t="e">
        <f>#REF!+#REF!</f>
        <v>#REF!</v>
      </c>
      <c r="Q24" s="182" t="e">
        <f>#REF!+#REF!</f>
        <v>#REF!</v>
      </c>
      <c r="R24" s="182" t="e">
        <f>#REF!+#REF!</f>
        <v>#REF!</v>
      </c>
      <c r="S24" s="182" t="e">
        <f>#REF!+#REF!</f>
        <v>#REF!</v>
      </c>
      <c r="T24" s="182" t="e">
        <f>#REF!+#REF!</f>
        <v>#REF!</v>
      </c>
      <c r="U24" s="182" t="e">
        <f>#REF!+#REF!</f>
        <v>#REF!</v>
      </c>
      <c r="V24" s="182" t="e">
        <f>#REF!+#REF!</f>
        <v>#REF!</v>
      </c>
      <c r="W24" s="182" t="e">
        <f>#REF!+#REF!</f>
        <v>#REF!</v>
      </c>
      <c r="X24" s="182" t="e">
        <f>#REF!+#REF!</f>
        <v>#REF!</v>
      </c>
    </row>
    <row r="25" spans="1:24" ht="15.75" hidden="1" customHeight="1">
      <c r="A25" s="183"/>
      <c r="B25" s="184"/>
      <c r="C25" s="182"/>
      <c r="D25" s="171" t="s">
        <v>105</v>
      </c>
      <c r="E25" s="171"/>
      <c r="F25" s="182" t="e">
        <f>#REF!+#REF!</f>
        <v>#REF!</v>
      </c>
      <c r="G25" s="182" t="e">
        <f>#REF!+#REF!</f>
        <v>#REF!</v>
      </c>
      <c r="H25" s="182" t="e">
        <f>#REF!+#REF!</f>
        <v>#REF!</v>
      </c>
      <c r="I25" s="182" t="e">
        <f>#REF!+#REF!</f>
        <v>#REF!</v>
      </c>
      <c r="J25" s="182" t="e">
        <f>#REF!+#REF!</f>
        <v>#REF!</v>
      </c>
      <c r="K25" s="182" t="e">
        <f>#REF!+#REF!</f>
        <v>#REF!</v>
      </c>
      <c r="L25" s="182" t="e">
        <f>#REF!+#REF!</f>
        <v>#REF!</v>
      </c>
      <c r="M25" s="182" t="e">
        <f>#REF!+#REF!</f>
        <v>#REF!</v>
      </c>
      <c r="N25" s="182" t="e">
        <f>#REF!+#REF!</f>
        <v>#REF!</v>
      </c>
      <c r="O25" s="182" t="e">
        <f>#REF!+#REF!</f>
        <v>#REF!</v>
      </c>
      <c r="P25" s="182" t="e">
        <f>#REF!+#REF!</f>
        <v>#REF!</v>
      </c>
      <c r="Q25" s="182" t="e">
        <f>#REF!+#REF!</f>
        <v>#REF!</v>
      </c>
      <c r="R25" s="182" t="e">
        <f>#REF!+#REF!</f>
        <v>#REF!</v>
      </c>
      <c r="S25" s="182" t="e">
        <f>#REF!+#REF!</f>
        <v>#REF!</v>
      </c>
      <c r="T25" s="182" t="e">
        <f>#REF!+#REF!</f>
        <v>#REF!</v>
      </c>
      <c r="U25" s="182" t="e">
        <f>#REF!+#REF!</f>
        <v>#REF!</v>
      </c>
      <c r="V25" s="182" t="e">
        <f>#REF!+#REF!</f>
        <v>#REF!</v>
      </c>
      <c r="W25" s="182" t="e">
        <f>#REF!+#REF!</f>
        <v>#REF!</v>
      </c>
      <c r="X25" s="182" t="e">
        <f>#REF!+#REF!</f>
        <v>#REF!</v>
      </c>
    </row>
    <row r="26" spans="1:24" ht="15.75" hidden="1" customHeight="1">
      <c r="A26" s="183"/>
      <c r="B26" s="184"/>
      <c r="C26" s="182"/>
      <c r="D26" s="171" t="s">
        <v>101</v>
      </c>
      <c r="E26" s="171"/>
      <c r="F26" s="182" t="e">
        <f>#REF!+#REF!</f>
        <v>#REF!</v>
      </c>
      <c r="G26" s="182" t="e">
        <f>#REF!+#REF!</f>
        <v>#REF!</v>
      </c>
      <c r="H26" s="182" t="e">
        <f>#REF!+#REF!</f>
        <v>#REF!</v>
      </c>
      <c r="I26" s="182" t="e">
        <f>#REF!+#REF!</f>
        <v>#REF!</v>
      </c>
      <c r="J26" s="182" t="e">
        <f>#REF!+#REF!</f>
        <v>#REF!</v>
      </c>
      <c r="K26" s="182" t="e">
        <f>#REF!+#REF!</f>
        <v>#REF!</v>
      </c>
      <c r="L26" s="182" t="e">
        <f>#REF!+#REF!</f>
        <v>#REF!</v>
      </c>
      <c r="M26" s="182" t="e">
        <f>#REF!+#REF!</f>
        <v>#REF!</v>
      </c>
      <c r="N26" s="182" t="e">
        <f>#REF!+#REF!</f>
        <v>#REF!</v>
      </c>
      <c r="O26" s="182" t="e">
        <f>#REF!+#REF!</f>
        <v>#REF!</v>
      </c>
      <c r="P26" s="182" t="e">
        <f>#REF!+#REF!</f>
        <v>#REF!</v>
      </c>
      <c r="Q26" s="182" t="e">
        <f>#REF!+#REF!</f>
        <v>#REF!</v>
      </c>
      <c r="R26" s="182" t="e">
        <f>#REF!+#REF!</f>
        <v>#REF!</v>
      </c>
      <c r="S26" s="182" t="e">
        <f>#REF!+#REF!</f>
        <v>#REF!</v>
      </c>
      <c r="T26" s="182" t="e">
        <f>#REF!+#REF!</f>
        <v>#REF!</v>
      </c>
      <c r="U26" s="182" t="e">
        <f>#REF!+#REF!</f>
        <v>#REF!</v>
      </c>
      <c r="V26" s="182" t="e">
        <f>#REF!+#REF!</f>
        <v>#REF!</v>
      </c>
      <c r="W26" s="182" t="e">
        <f>#REF!+#REF!</f>
        <v>#REF!</v>
      </c>
      <c r="X26" s="182" t="e">
        <f>#REF!+#REF!</f>
        <v>#REF!</v>
      </c>
    </row>
    <row r="27" spans="1:24" ht="15.75" hidden="1" customHeight="1">
      <c r="A27" s="183"/>
      <c r="B27" s="184"/>
      <c r="C27" s="182"/>
      <c r="D27" s="171" t="s">
        <v>102</v>
      </c>
      <c r="E27" s="171"/>
      <c r="F27" s="182" t="e">
        <f>#REF!+#REF!</f>
        <v>#REF!</v>
      </c>
      <c r="G27" s="182" t="e">
        <f>#REF!+#REF!</f>
        <v>#REF!</v>
      </c>
      <c r="H27" s="182" t="e">
        <f>#REF!+#REF!</f>
        <v>#REF!</v>
      </c>
      <c r="I27" s="182" t="e">
        <f>#REF!+#REF!</f>
        <v>#REF!</v>
      </c>
      <c r="J27" s="182" t="e">
        <f>#REF!+#REF!</f>
        <v>#REF!</v>
      </c>
      <c r="K27" s="182" t="e">
        <f>#REF!+#REF!</f>
        <v>#REF!</v>
      </c>
      <c r="L27" s="182" t="e">
        <f>#REF!+#REF!</f>
        <v>#REF!</v>
      </c>
      <c r="M27" s="182" t="e">
        <f>#REF!+#REF!</f>
        <v>#REF!</v>
      </c>
      <c r="N27" s="182" t="e">
        <f>#REF!+#REF!</f>
        <v>#REF!</v>
      </c>
      <c r="O27" s="182" t="e">
        <f>#REF!+#REF!</f>
        <v>#REF!</v>
      </c>
      <c r="P27" s="182" t="e">
        <f>#REF!+#REF!</f>
        <v>#REF!</v>
      </c>
      <c r="Q27" s="182" t="e">
        <f>#REF!+#REF!</f>
        <v>#REF!</v>
      </c>
      <c r="R27" s="182" t="e">
        <f>#REF!+#REF!</f>
        <v>#REF!</v>
      </c>
      <c r="S27" s="182" t="e">
        <f>#REF!+#REF!</f>
        <v>#REF!</v>
      </c>
      <c r="T27" s="182" t="e">
        <f>#REF!+#REF!</f>
        <v>#REF!</v>
      </c>
      <c r="U27" s="182" t="e">
        <f>#REF!+#REF!</f>
        <v>#REF!</v>
      </c>
      <c r="V27" s="182" t="e">
        <f>#REF!+#REF!</f>
        <v>#REF!</v>
      </c>
      <c r="W27" s="182" t="e">
        <f>#REF!+#REF!</f>
        <v>#REF!</v>
      </c>
      <c r="X27" s="182" t="e">
        <f>#REF!+#REF!</f>
        <v>#REF!</v>
      </c>
    </row>
    <row r="28" spans="1:24" ht="15.75" hidden="1" customHeight="1">
      <c r="A28" s="183"/>
      <c r="B28" s="184"/>
      <c r="C28" s="182"/>
      <c r="D28" s="171">
        <v>213</v>
      </c>
      <c r="E28" s="171"/>
      <c r="F28" s="182" t="e">
        <f>#REF!+#REF!</f>
        <v>#REF!</v>
      </c>
      <c r="G28" s="182" t="e">
        <f>#REF!+#REF!</f>
        <v>#REF!</v>
      </c>
      <c r="H28" s="182" t="e">
        <f>#REF!+#REF!</f>
        <v>#REF!</v>
      </c>
      <c r="I28" s="182" t="e">
        <f>#REF!+#REF!</f>
        <v>#REF!</v>
      </c>
      <c r="J28" s="182" t="e">
        <f>#REF!+#REF!</f>
        <v>#REF!</v>
      </c>
      <c r="K28" s="182" t="e">
        <f>#REF!+#REF!</f>
        <v>#REF!</v>
      </c>
      <c r="L28" s="182" t="e">
        <f>#REF!+#REF!</f>
        <v>#REF!</v>
      </c>
      <c r="M28" s="182" t="e">
        <f>#REF!+#REF!</f>
        <v>#REF!</v>
      </c>
      <c r="N28" s="182" t="e">
        <f>#REF!+#REF!</f>
        <v>#REF!</v>
      </c>
      <c r="O28" s="182" t="e">
        <f>#REF!+#REF!</f>
        <v>#REF!</v>
      </c>
      <c r="P28" s="182" t="e">
        <f>#REF!+#REF!</f>
        <v>#REF!</v>
      </c>
      <c r="Q28" s="182" t="e">
        <f>#REF!+#REF!</f>
        <v>#REF!</v>
      </c>
      <c r="R28" s="182" t="e">
        <f>#REF!+#REF!</f>
        <v>#REF!</v>
      </c>
      <c r="S28" s="182" t="e">
        <f>#REF!+#REF!</f>
        <v>#REF!</v>
      </c>
      <c r="T28" s="182" t="e">
        <f>#REF!+#REF!</f>
        <v>#REF!</v>
      </c>
      <c r="U28" s="182" t="e">
        <f>#REF!+#REF!</f>
        <v>#REF!</v>
      </c>
      <c r="V28" s="182" t="e">
        <f>#REF!+#REF!</f>
        <v>#REF!</v>
      </c>
      <c r="W28" s="182" t="e">
        <f>#REF!+#REF!</f>
        <v>#REF!</v>
      </c>
      <c r="X28" s="182" t="e">
        <f>#REF!+#REF!</f>
        <v>#REF!</v>
      </c>
    </row>
    <row r="29" spans="1:24" ht="15.75" hidden="1" customHeight="1">
      <c r="A29" s="183"/>
      <c r="B29" s="184"/>
      <c r="C29" s="182"/>
      <c r="D29" s="171">
        <v>221</v>
      </c>
      <c r="E29" s="171"/>
      <c r="F29" s="182" t="e">
        <f>#REF!+#REF!</f>
        <v>#REF!</v>
      </c>
      <c r="G29" s="182" t="e">
        <f>#REF!+#REF!</f>
        <v>#REF!</v>
      </c>
      <c r="H29" s="182" t="e">
        <f>#REF!+#REF!</f>
        <v>#REF!</v>
      </c>
      <c r="I29" s="182" t="e">
        <f>#REF!+#REF!</f>
        <v>#REF!</v>
      </c>
      <c r="J29" s="182" t="e">
        <f>#REF!+#REF!</f>
        <v>#REF!</v>
      </c>
      <c r="K29" s="182" t="e">
        <f>#REF!+#REF!</f>
        <v>#REF!</v>
      </c>
      <c r="L29" s="182" t="e">
        <f>#REF!+#REF!</f>
        <v>#REF!</v>
      </c>
      <c r="M29" s="182" t="e">
        <f>#REF!+#REF!</f>
        <v>#REF!</v>
      </c>
      <c r="N29" s="182" t="e">
        <f>#REF!+#REF!</f>
        <v>#REF!</v>
      </c>
      <c r="O29" s="182" t="e">
        <f>#REF!+#REF!</f>
        <v>#REF!</v>
      </c>
      <c r="P29" s="182" t="e">
        <f>#REF!+#REF!</f>
        <v>#REF!</v>
      </c>
      <c r="Q29" s="182" t="e">
        <f>#REF!+#REF!</f>
        <v>#REF!</v>
      </c>
      <c r="R29" s="182" t="e">
        <f>#REF!+#REF!</f>
        <v>#REF!</v>
      </c>
      <c r="S29" s="182" t="e">
        <f>#REF!+#REF!</f>
        <v>#REF!</v>
      </c>
      <c r="T29" s="182" t="e">
        <f>#REF!+#REF!</f>
        <v>#REF!</v>
      </c>
      <c r="U29" s="182" t="e">
        <f>#REF!+#REF!</f>
        <v>#REF!</v>
      </c>
      <c r="V29" s="182" t="e">
        <f>#REF!+#REF!</f>
        <v>#REF!</v>
      </c>
      <c r="W29" s="182" t="e">
        <f>#REF!+#REF!</f>
        <v>#REF!</v>
      </c>
      <c r="X29" s="182" t="e">
        <f>#REF!+#REF!</f>
        <v>#REF!</v>
      </c>
    </row>
    <row r="30" spans="1:24" ht="15.75" hidden="1" customHeight="1">
      <c r="A30" s="183"/>
      <c r="B30" s="184"/>
      <c r="C30" s="182"/>
      <c r="D30" s="171" t="s">
        <v>87</v>
      </c>
      <c r="E30" s="171"/>
      <c r="F30" s="182" t="e">
        <f>#REF!+#REF!</f>
        <v>#REF!</v>
      </c>
      <c r="G30" s="182" t="e">
        <f>#REF!+#REF!</f>
        <v>#REF!</v>
      </c>
      <c r="H30" s="182" t="e">
        <f>#REF!+#REF!</f>
        <v>#REF!</v>
      </c>
      <c r="I30" s="182" t="e">
        <f>#REF!+#REF!</f>
        <v>#REF!</v>
      </c>
      <c r="J30" s="182" t="e">
        <f>#REF!+#REF!</f>
        <v>#REF!</v>
      </c>
      <c r="K30" s="182" t="e">
        <f>#REF!+#REF!</f>
        <v>#REF!</v>
      </c>
      <c r="L30" s="182" t="e">
        <f>#REF!+#REF!</f>
        <v>#REF!</v>
      </c>
      <c r="M30" s="182" t="e">
        <f>#REF!+#REF!</f>
        <v>#REF!</v>
      </c>
      <c r="N30" s="182" t="e">
        <f>#REF!+#REF!</f>
        <v>#REF!</v>
      </c>
      <c r="O30" s="182" t="e">
        <f>#REF!+#REF!</f>
        <v>#REF!</v>
      </c>
      <c r="P30" s="182" t="e">
        <f>#REF!+#REF!</f>
        <v>#REF!</v>
      </c>
      <c r="Q30" s="182" t="e">
        <f>#REF!+#REF!</f>
        <v>#REF!</v>
      </c>
      <c r="R30" s="182" t="e">
        <f>#REF!+#REF!</f>
        <v>#REF!</v>
      </c>
      <c r="S30" s="182" t="e">
        <f>#REF!+#REF!</f>
        <v>#REF!</v>
      </c>
      <c r="T30" s="182" t="e">
        <f>#REF!+#REF!</f>
        <v>#REF!</v>
      </c>
      <c r="U30" s="182" t="e">
        <f>#REF!+#REF!</f>
        <v>#REF!</v>
      </c>
      <c r="V30" s="182" t="e">
        <f>#REF!+#REF!</f>
        <v>#REF!</v>
      </c>
      <c r="W30" s="182" t="e">
        <f>#REF!+#REF!</f>
        <v>#REF!</v>
      </c>
      <c r="X30" s="182" t="e">
        <f>#REF!+#REF!</f>
        <v>#REF!</v>
      </c>
    </row>
    <row r="31" spans="1:24" ht="15.75" hidden="1" customHeight="1">
      <c r="A31" s="183"/>
      <c r="B31" s="184"/>
      <c r="C31" s="182"/>
      <c r="D31" s="171" t="s">
        <v>88</v>
      </c>
      <c r="E31" s="171"/>
      <c r="F31" s="182" t="e">
        <f>#REF!+#REF!</f>
        <v>#REF!</v>
      </c>
      <c r="G31" s="182" t="e">
        <f>#REF!+#REF!</f>
        <v>#REF!</v>
      </c>
      <c r="H31" s="182" t="e">
        <f>#REF!+#REF!</f>
        <v>#REF!</v>
      </c>
      <c r="I31" s="182" t="e">
        <f>#REF!+#REF!</f>
        <v>#REF!</v>
      </c>
      <c r="J31" s="182" t="e">
        <f>#REF!+#REF!</f>
        <v>#REF!</v>
      </c>
      <c r="K31" s="182" t="e">
        <f>#REF!+#REF!</f>
        <v>#REF!</v>
      </c>
      <c r="L31" s="182" t="e">
        <f>#REF!+#REF!</f>
        <v>#REF!</v>
      </c>
      <c r="M31" s="182" t="e">
        <f>#REF!+#REF!</f>
        <v>#REF!</v>
      </c>
      <c r="N31" s="182" t="e">
        <f>#REF!+#REF!</f>
        <v>#REF!</v>
      </c>
      <c r="O31" s="182" t="e">
        <f>#REF!+#REF!</f>
        <v>#REF!</v>
      </c>
      <c r="P31" s="182" t="e">
        <f>#REF!+#REF!</f>
        <v>#REF!</v>
      </c>
      <c r="Q31" s="182" t="e">
        <f>#REF!+#REF!</f>
        <v>#REF!</v>
      </c>
      <c r="R31" s="182" t="e">
        <f>#REF!+#REF!</f>
        <v>#REF!</v>
      </c>
      <c r="S31" s="182" t="e">
        <f>#REF!+#REF!</f>
        <v>#REF!</v>
      </c>
      <c r="T31" s="182" t="e">
        <f>#REF!+#REF!</f>
        <v>#REF!</v>
      </c>
      <c r="U31" s="182" t="e">
        <f>#REF!+#REF!</f>
        <v>#REF!</v>
      </c>
      <c r="V31" s="182" t="e">
        <f>#REF!+#REF!</f>
        <v>#REF!</v>
      </c>
      <c r="W31" s="182" t="e">
        <f>#REF!+#REF!</f>
        <v>#REF!</v>
      </c>
      <c r="X31" s="182" t="e">
        <f>#REF!+#REF!</f>
        <v>#REF!</v>
      </c>
    </row>
    <row r="32" spans="1:24" ht="15.75" hidden="1" customHeight="1">
      <c r="A32" s="176"/>
      <c r="B32" s="177"/>
      <c r="C32" s="182"/>
      <c r="D32" s="171" t="s">
        <v>142</v>
      </c>
      <c r="E32" s="171"/>
      <c r="F32" s="182" t="e">
        <f>#REF!+#REF!</f>
        <v>#REF!</v>
      </c>
      <c r="G32" s="182" t="e">
        <f>#REF!+#REF!</f>
        <v>#REF!</v>
      </c>
      <c r="H32" s="182" t="e">
        <f>#REF!+#REF!</f>
        <v>#REF!</v>
      </c>
      <c r="I32" s="182" t="e">
        <f>#REF!+#REF!</f>
        <v>#REF!</v>
      </c>
      <c r="J32" s="182" t="e">
        <f>#REF!+#REF!</f>
        <v>#REF!</v>
      </c>
      <c r="K32" s="182" t="e">
        <f>#REF!+#REF!</f>
        <v>#REF!</v>
      </c>
      <c r="L32" s="182" t="e">
        <f>#REF!+#REF!</f>
        <v>#REF!</v>
      </c>
      <c r="M32" s="182" t="e">
        <f>#REF!+#REF!</f>
        <v>#REF!</v>
      </c>
      <c r="N32" s="182" t="e">
        <f>#REF!+#REF!</f>
        <v>#REF!</v>
      </c>
      <c r="O32" s="182" t="e">
        <f>#REF!+#REF!</f>
        <v>#REF!</v>
      </c>
      <c r="P32" s="182" t="e">
        <f>#REF!+#REF!</f>
        <v>#REF!</v>
      </c>
      <c r="Q32" s="182" t="e">
        <f>#REF!+#REF!</f>
        <v>#REF!</v>
      </c>
      <c r="R32" s="182" t="e">
        <f>#REF!+#REF!</f>
        <v>#REF!</v>
      </c>
      <c r="S32" s="182" t="e">
        <f>#REF!+#REF!</f>
        <v>#REF!</v>
      </c>
      <c r="T32" s="182" t="e">
        <f>#REF!+#REF!</f>
        <v>#REF!</v>
      </c>
      <c r="U32" s="182" t="e">
        <f>#REF!+#REF!</f>
        <v>#REF!</v>
      </c>
      <c r="V32" s="182" t="e">
        <f>#REF!+#REF!</f>
        <v>#REF!</v>
      </c>
      <c r="W32" s="182" t="e">
        <f>#REF!+#REF!</f>
        <v>#REF!</v>
      </c>
      <c r="X32" s="182" t="e">
        <f>#REF!+#REF!</f>
        <v>#REF!</v>
      </c>
    </row>
    <row r="33" spans="1:24" ht="15.75" hidden="1" customHeight="1">
      <c r="A33" s="176"/>
      <c r="B33" s="177"/>
      <c r="C33" s="182"/>
      <c r="D33" s="171" t="s">
        <v>143</v>
      </c>
      <c r="E33" s="171"/>
      <c r="F33" s="182" t="e">
        <f>#REF!+#REF!</f>
        <v>#REF!</v>
      </c>
      <c r="G33" s="182" t="e">
        <f>#REF!+#REF!</f>
        <v>#REF!</v>
      </c>
      <c r="H33" s="182" t="e">
        <f>#REF!+#REF!</f>
        <v>#REF!</v>
      </c>
      <c r="I33" s="182" t="e">
        <f>#REF!+#REF!</f>
        <v>#REF!</v>
      </c>
      <c r="J33" s="182" t="e">
        <f>#REF!+#REF!</f>
        <v>#REF!</v>
      </c>
      <c r="K33" s="182" t="e">
        <f>#REF!+#REF!</f>
        <v>#REF!</v>
      </c>
      <c r="L33" s="182" t="e">
        <f>#REF!+#REF!</f>
        <v>#REF!</v>
      </c>
      <c r="M33" s="182" t="e">
        <f>#REF!+#REF!</f>
        <v>#REF!</v>
      </c>
      <c r="N33" s="182" t="e">
        <f>#REF!+#REF!</f>
        <v>#REF!</v>
      </c>
      <c r="O33" s="182" t="e">
        <f>#REF!+#REF!</f>
        <v>#REF!</v>
      </c>
      <c r="P33" s="182" t="e">
        <f>#REF!+#REF!</f>
        <v>#REF!</v>
      </c>
      <c r="Q33" s="182" t="e">
        <f>#REF!+#REF!</f>
        <v>#REF!</v>
      </c>
      <c r="R33" s="182" t="e">
        <f>#REF!+#REF!</f>
        <v>#REF!</v>
      </c>
      <c r="S33" s="182" t="e">
        <f>#REF!+#REF!</f>
        <v>#REF!</v>
      </c>
      <c r="T33" s="182" t="e">
        <f>#REF!+#REF!</f>
        <v>#REF!</v>
      </c>
      <c r="U33" s="182" t="e">
        <f>#REF!+#REF!</f>
        <v>#REF!</v>
      </c>
      <c r="V33" s="182" t="e">
        <f>#REF!+#REF!</f>
        <v>#REF!</v>
      </c>
      <c r="W33" s="182" t="e">
        <f>#REF!+#REF!</f>
        <v>#REF!</v>
      </c>
      <c r="X33" s="182" t="e">
        <f>#REF!+#REF!</f>
        <v>#REF!</v>
      </c>
    </row>
    <row r="34" spans="1:24" ht="15.75" hidden="1" customHeight="1">
      <c r="A34" s="176"/>
      <c r="B34" s="177"/>
      <c r="C34" s="182"/>
      <c r="D34" s="171" t="s">
        <v>144</v>
      </c>
      <c r="E34" s="171"/>
      <c r="F34" s="182" t="e">
        <f>#REF!+#REF!</f>
        <v>#REF!</v>
      </c>
      <c r="G34" s="182" t="e">
        <f>#REF!+#REF!</f>
        <v>#REF!</v>
      </c>
      <c r="H34" s="182" t="e">
        <f>#REF!+#REF!</f>
        <v>#REF!</v>
      </c>
      <c r="I34" s="182" t="e">
        <f>#REF!+#REF!</f>
        <v>#REF!</v>
      </c>
      <c r="J34" s="182" t="e">
        <f>#REF!+#REF!</f>
        <v>#REF!</v>
      </c>
      <c r="K34" s="182" t="e">
        <f>#REF!+#REF!</f>
        <v>#REF!</v>
      </c>
      <c r="L34" s="182" t="e">
        <f>#REF!+#REF!</f>
        <v>#REF!</v>
      </c>
      <c r="M34" s="182" t="e">
        <f>#REF!+#REF!</f>
        <v>#REF!</v>
      </c>
      <c r="N34" s="182" t="e">
        <f>#REF!+#REF!</f>
        <v>#REF!</v>
      </c>
      <c r="O34" s="182" t="e">
        <f>#REF!+#REF!</f>
        <v>#REF!</v>
      </c>
      <c r="P34" s="182" t="e">
        <f>#REF!+#REF!</f>
        <v>#REF!</v>
      </c>
      <c r="Q34" s="182" t="e">
        <f>#REF!+#REF!</f>
        <v>#REF!</v>
      </c>
      <c r="R34" s="182" t="e">
        <f>#REF!+#REF!</f>
        <v>#REF!</v>
      </c>
      <c r="S34" s="182" t="e">
        <f>#REF!+#REF!</f>
        <v>#REF!</v>
      </c>
      <c r="T34" s="182" t="e">
        <f>#REF!+#REF!</f>
        <v>#REF!</v>
      </c>
      <c r="U34" s="182" t="e">
        <f>#REF!+#REF!</f>
        <v>#REF!</v>
      </c>
      <c r="V34" s="182" t="e">
        <f>#REF!+#REF!</f>
        <v>#REF!</v>
      </c>
      <c r="W34" s="182" t="e">
        <f>#REF!+#REF!</f>
        <v>#REF!</v>
      </c>
      <c r="X34" s="182" t="e">
        <f>#REF!+#REF!</f>
        <v>#REF!</v>
      </c>
    </row>
    <row r="35" spans="1:24" ht="15.75" hidden="1" customHeight="1">
      <c r="A35" s="183"/>
      <c r="B35" s="184"/>
      <c r="C35" s="182"/>
      <c r="D35" s="171">
        <v>224</v>
      </c>
      <c r="E35" s="171"/>
      <c r="F35" s="182" t="e">
        <f>#REF!+#REF!</f>
        <v>#REF!</v>
      </c>
      <c r="G35" s="182" t="e">
        <f>#REF!+#REF!</f>
        <v>#REF!</v>
      </c>
      <c r="H35" s="182" t="e">
        <f>#REF!+#REF!</f>
        <v>#REF!</v>
      </c>
      <c r="I35" s="182" t="e">
        <f>#REF!+#REF!</f>
        <v>#REF!</v>
      </c>
      <c r="J35" s="182" t="e">
        <f>#REF!+#REF!</f>
        <v>#REF!</v>
      </c>
      <c r="K35" s="182" t="e">
        <f>#REF!+#REF!</f>
        <v>#REF!</v>
      </c>
      <c r="L35" s="182" t="e">
        <f>#REF!+#REF!</f>
        <v>#REF!</v>
      </c>
      <c r="M35" s="182" t="e">
        <f>#REF!+#REF!</f>
        <v>#REF!</v>
      </c>
      <c r="N35" s="182" t="e">
        <f>#REF!+#REF!</f>
        <v>#REF!</v>
      </c>
      <c r="O35" s="182" t="e">
        <f>#REF!+#REF!</f>
        <v>#REF!</v>
      </c>
      <c r="P35" s="182" t="e">
        <f>#REF!+#REF!</f>
        <v>#REF!</v>
      </c>
      <c r="Q35" s="182" t="e">
        <f>#REF!+#REF!</f>
        <v>#REF!</v>
      </c>
      <c r="R35" s="182" t="e">
        <f>#REF!+#REF!</f>
        <v>#REF!</v>
      </c>
      <c r="S35" s="182" t="e">
        <f>#REF!+#REF!</f>
        <v>#REF!</v>
      </c>
      <c r="T35" s="182" t="e">
        <f>#REF!+#REF!</f>
        <v>#REF!</v>
      </c>
      <c r="U35" s="182" t="e">
        <f>#REF!+#REF!</f>
        <v>#REF!</v>
      </c>
      <c r="V35" s="182" t="e">
        <f>#REF!+#REF!</f>
        <v>#REF!</v>
      </c>
      <c r="W35" s="182" t="e">
        <f>#REF!+#REF!</f>
        <v>#REF!</v>
      </c>
      <c r="X35" s="182" t="e">
        <f>#REF!+#REF!</f>
        <v>#REF!</v>
      </c>
    </row>
    <row r="36" spans="1:24" ht="15.75" hidden="1" customHeight="1">
      <c r="A36" s="183"/>
      <c r="B36" s="184"/>
      <c r="C36" s="182"/>
      <c r="D36" s="171" t="s">
        <v>92</v>
      </c>
      <c r="E36" s="171"/>
      <c r="F36" s="182" t="e">
        <f>#REF!+#REF!</f>
        <v>#REF!</v>
      </c>
      <c r="G36" s="182" t="e">
        <f>#REF!+#REF!</f>
        <v>#REF!</v>
      </c>
      <c r="H36" s="182" t="e">
        <f>#REF!+#REF!</f>
        <v>#REF!</v>
      </c>
      <c r="I36" s="182" t="e">
        <f>#REF!+#REF!</f>
        <v>#REF!</v>
      </c>
      <c r="J36" s="182" t="e">
        <f>#REF!+#REF!</f>
        <v>#REF!</v>
      </c>
      <c r="K36" s="182" t="e">
        <f>#REF!+#REF!</f>
        <v>#REF!</v>
      </c>
      <c r="L36" s="182" t="e">
        <f>#REF!+#REF!</f>
        <v>#REF!</v>
      </c>
      <c r="M36" s="182" t="e">
        <f>#REF!+#REF!</f>
        <v>#REF!</v>
      </c>
      <c r="N36" s="182" t="e">
        <f>#REF!+#REF!</f>
        <v>#REF!</v>
      </c>
      <c r="O36" s="182" t="e">
        <f>#REF!+#REF!</f>
        <v>#REF!</v>
      </c>
      <c r="P36" s="182" t="e">
        <f>#REF!+#REF!</f>
        <v>#REF!</v>
      </c>
      <c r="Q36" s="182" t="e">
        <f>#REF!+#REF!</f>
        <v>#REF!</v>
      </c>
      <c r="R36" s="182" t="e">
        <f>#REF!+#REF!</f>
        <v>#REF!</v>
      </c>
      <c r="S36" s="182" t="e">
        <f>#REF!+#REF!</f>
        <v>#REF!</v>
      </c>
      <c r="T36" s="182" t="e">
        <f>#REF!+#REF!</f>
        <v>#REF!</v>
      </c>
      <c r="U36" s="182" t="e">
        <f>#REF!+#REF!</f>
        <v>#REF!</v>
      </c>
      <c r="V36" s="182" t="e">
        <f>#REF!+#REF!</f>
        <v>#REF!</v>
      </c>
      <c r="W36" s="182" t="e">
        <f>#REF!+#REF!</f>
        <v>#REF!</v>
      </c>
      <c r="X36" s="182" t="e">
        <f>#REF!+#REF!</f>
        <v>#REF!</v>
      </c>
    </row>
    <row r="37" spans="1:24" ht="15.75" hidden="1" customHeight="1">
      <c r="A37" s="183"/>
      <c r="B37" s="184"/>
      <c r="C37" s="182"/>
      <c r="D37" s="171" t="s">
        <v>93</v>
      </c>
      <c r="E37" s="171"/>
      <c r="F37" s="182" t="e">
        <f>#REF!+#REF!</f>
        <v>#REF!</v>
      </c>
      <c r="G37" s="182" t="e">
        <f>#REF!+#REF!</f>
        <v>#REF!</v>
      </c>
      <c r="H37" s="182" t="e">
        <f>#REF!+#REF!</f>
        <v>#REF!</v>
      </c>
      <c r="I37" s="182" t="e">
        <f>#REF!+#REF!</f>
        <v>#REF!</v>
      </c>
      <c r="J37" s="182" t="e">
        <f>#REF!+#REF!</f>
        <v>#REF!</v>
      </c>
      <c r="K37" s="182" t="e">
        <f>#REF!+#REF!</f>
        <v>#REF!</v>
      </c>
      <c r="L37" s="182" t="e">
        <f>#REF!+#REF!</f>
        <v>#REF!</v>
      </c>
      <c r="M37" s="182" t="e">
        <f>#REF!+#REF!</f>
        <v>#REF!</v>
      </c>
      <c r="N37" s="182" t="e">
        <f>#REF!+#REF!</f>
        <v>#REF!</v>
      </c>
      <c r="O37" s="182" t="e">
        <f>#REF!+#REF!</f>
        <v>#REF!</v>
      </c>
      <c r="P37" s="182" t="e">
        <f>#REF!+#REF!</f>
        <v>#REF!</v>
      </c>
      <c r="Q37" s="182" t="e">
        <f>#REF!+#REF!</f>
        <v>#REF!</v>
      </c>
      <c r="R37" s="182" t="e">
        <f>#REF!+#REF!</f>
        <v>#REF!</v>
      </c>
      <c r="S37" s="182" t="e">
        <f>#REF!+#REF!</f>
        <v>#REF!</v>
      </c>
      <c r="T37" s="182" t="e">
        <f>#REF!+#REF!</f>
        <v>#REF!</v>
      </c>
      <c r="U37" s="182" t="e">
        <f>#REF!+#REF!</f>
        <v>#REF!</v>
      </c>
      <c r="V37" s="182" t="e">
        <f>#REF!+#REF!</f>
        <v>#REF!</v>
      </c>
      <c r="W37" s="182" t="e">
        <f>#REF!+#REF!</f>
        <v>#REF!</v>
      </c>
      <c r="X37" s="182" t="e">
        <f>#REF!+#REF!</f>
        <v>#REF!</v>
      </c>
    </row>
    <row r="38" spans="1:24" ht="15.75" hidden="1" customHeight="1">
      <c r="A38" s="183"/>
      <c r="B38" s="184"/>
      <c r="C38" s="182"/>
      <c r="D38" s="171" t="s">
        <v>103</v>
      </c>
      <c r="E38" s="171"/>
      <c r="F38" s="182" t="e">
        <f>#REF!+#REF!</f>
        <v>#REF!</v>
      </c>
      <c r="G38" s="182" t="e">
        <f>#REF!+#REF!</f>
        <v>#REF!</v>
      </c>
      <c r="H38" s="182" t="e">
        <f>#REF!+#REF!</f>
        <v>#REF!</v>
      </c>
      <c r="I38" s="182" t="e">
        <f>#REF!+#REF!</f>
        <v>#REF!</v>
      </c>
      <c r="J38" s="182" t="e">
        <f>#REF!+#REF!</f>
        <v>#REF!</v>
      </c>
      <c r="K38" s="182" t="e">
        <f>#REF!+#REF!</f>
        <v>#REF!</v>
      </c>
      <c r="L38" s="182" t="e">
        <f>#REF!+#REF!</f>
        <v>#REF!</v>
      </c>
      <c r="M38" s="182" t="e">
        <f>#REF!+#REF!</f>
        <v>#REF!</v>
      </c>
      <c r="N38" s="182" t="e">
        <f>#REF!+#REF!</f>
        <v>#REF!</v>
      </c>
      <c r="O38" s="182" t="e">
        <f>#REF!+#REF!</f>
        <v>#REF!</v>
      </c>
      <c r="P38" s="182" t="e">
        <f>#REF!+#REF!</f>
        <v>#REF!</v>
      </c>
      <c r="Q38" s="182" t="e">
        <f>#REF!+#REF!</f>
        <v>#REF!</v>
      </c>
      <c r="R38" s="182" t="e">
        <f>#REF!+#REF!</f>
        <v>#REF!</v>
      </c>
      <c r="S38" s="182" t="e">
        <f>#REF!+#REF!</f>
        <v>#REF!</v>
      </c>
      <c r="T38" s="182" t="e">
        <f>#REF!+#REF!</f>
        <v>#REF!</v>
      </c>
      <c r="U38" s="182" t="e">
        <f>#REF!+#REF!</f>
        <v>#REF!</v>
      </c>
      <c r="V38" s="182" t="e">
        <f>#REF!+#REF!</f>
        <v>#REF!</v>
      </c>
      <c r="W38" s="182" t="e">
        <f>#REF!+#REF!</f>
        <v>#REF!</v>
      </c>
      <c r="X38" s="182" t="e">
        <f>#REF!+#REF!</f>
        <v>#REF!</v>
      </c>
    </row>
    <row r="39" spans="1:24" ht="15.75" hidden="1" customHeight="1">
      <c r="A39" s="183"/>
      <c r="B39" s="184"/>
      <c r="C39" s="182"/>
      <c r="D39" s="171" t="s">
        <v>104</v>
      </c>
      <c r="E39" s="171"/>
      <c r="F39" s="182" t="e">
        <f>#REF!+#REF!</f>
        <v>#REF!</v>
      </c>
      <c r="G39" s="182" t="e">
        <f>#REF!+#REF!</f>
        <v>#REF!</v>
      </c>
      <c r="H39" s="182" t="e">
        <f>#REF!+#REF!</f>
        <v>#REF!</v>
      </c>
      <c r="I39" s="182" t="e">
        <f>#REF!+#REF!</f>
        <v>#REF!</v>
      </c>
      <c r="J39" s="182" t="e">
        <f>#REF!+#REF!</f>
        <v>#REF!</v>
      </c>
      <c r="K39" s="182" t="e">
        <f>#REF!+#REF!</f>
        <v>#REF!</v>
      </c>
      <c r="L39" s="182" t="e">
        <f>#REF!+#REF!</f>
        <v>#REF!</v>
      </c>
      <c r="M39" s="182" t="e">
        <f>#REF!+#REF!</f>
        <v>#REF!</v>
      </c>
      <c r="N39" s="182" t="e">
        <f>#REF!+#REF!</f>
        <v>#REF!</v>
      </c>
      <c r="O39" s="182" t="e">
        <f>#REF!+#REF!</f>
        <v>#REF!</v>
      </c>
      <c r="P39" s="182" t="e">
        <f>#REF!+#REF!</f>
        <v>#REF!</v>
      </c>
      <c r="Q39" s="182" t="e">
        <f>#REF!+#REF!</f>
        <v>#REF!</v>
      </c>
      <c r="R39" s="182" t="e">
        <f>#REF!+#REF!</f>
        <v>#REF!</v>
      </c>
      <c r="S39" s="182" t="e">
        <f>#REF!+#REF!</f>
        <v>#REF!</v>
      </c>
      <c r="T39" s="182" t="e">
        <f>#REF!+#REF!</f>
        <v>#REF!</v>
      </c>
      <c r="U39" s="182" t="e">
        <f>#REF!+#REF!</f>
        <v>#REF!</v>
      </c>
      <c r="V39" s="182" t="e">
        <f>#REF!+#REF!</f>
        <v>#REF!</v>
      </c>
      <c r="W39" s="182" t="e">
        <f>#REF!+#REF!</f>
        <v>#REF!</v>
      </c>
      <c r="X39" s="182" t="e">
        <f>#REF!+#REF!</f>
        <v>#REF!</v>
      </c>
    </row>
    <row r="40" spans="1:24" ht="15.75" hidden="1" customHeight="1">
      <c r="A40" s="183"/>
      <c r="B40" s="184"/>
      <c r="C40" s="182"/>
      <c r="D40" s="171" t="s">
        <v>94</v>
      </c>
      <c r="E40" s="171"/>
      <c r="F40" s="182" t="e">
        <f>#REF!+#REF!</f>
        <v>#REF!</v>
      </c>
      <c r="G40" s="182" t="e">
        <f>#REF!+#REF!</f>
        <v>#REF!</v>
      </c>
      <c r="H40" s="182" t="e">
        <f>#REF!+#REF!</f>
        <v>#REF!</v>
      </c>
      <c r="I40" s="182" t="e">
        <f>#REF!+#REF!</f>
        <v>#REF!</v>
      </c>
      <c r="J40" s="182" t="e">
        <f>#REF!+#REF!</f>
        <v>#REF!</v>
      </c>
      <c r="K40" s="182" t="e">
        <f>#REF!+#REF!</f>
        <v>#REF!</v>
      </c>
      <c r="L40" s="182" t="e">
        <f>#REF!+#REF!</f>
        <v>#REF!</v>
      </c>
      <c r="M40" s="182" t="e">
        <f>#REF!+#REF!</f>
        <v>#REF!</v>
      </c>
      <c r="N40" s="182" t="e">
        <f>#REF!+#REF!</f>
        <v>#REF!</v>
      </c>
      <c r="O40" s="182" t="e">
        <f>#REF!+#REF!</f>
        <v>#REF!</v>
      </c>
      <c r="P40" s="182" t="e">
        <f>#REF!+#REF!</f>
        <v>#REF!</v>
      </c>
      <c r="Q40" s="182" t="e">
        <f>#REF!+#REF!</f>
        <v>#REF!</v>
      </c>
      <c r="R40" s="182" t="e">
        <f>#REF!+#REF!</f>
        <v>#REF!</v>
      </c>
      <c r="S40" s="182" t="e">
        <f>#REF!+#REF!</f>
        <v>#REF!</v>
      </c>
      <c r="T40" s="182" t="e">
        <f>#REF!+#REF!</f>
        <v>#REF!</v>
      </c>
      <c r="U40" s="182" t="e">
        <f>#REF!+#REF!</f>
        <v>#REF!</v>
      </c>
      <c r="V40" s="182" t="e">
        <f>#REF!+#REF!</f>
        <v>#REF!</v>
      </c>
      <c r="W40" s="182" t="e">
        <f>#REF!+#REF!</f>
        <v>#REF!</v>
      </c>
      <c r="X40" s="182" t="e">
        <f>#REF!+#REF!</f>
        <v>#REF!</v>
      </c>
    </row>
    <row r="41" spans="1:24" ht="15.75" hidden="1" customHeight="1">
      <c r="A41" s="183"/>
      <c r="B41" s="184"/>
      <c r="C41" s="182"/>
      <c r="D41" s="171" t="s">
        <v>89</v>
      </c>
      <c r="E41" s="171"/>
      <c r="F41" s="182" t="e">
        <f>#REF!+#REF!</f>
        <v>#REF!</v>
      </c>
      <c r="G41" s="182" t="e">
        <f>#REF!+#REF!</f>
        <v>#REF!</v>
      </c>
      <c r="H41" s="182" t="e">
        <f>#REF!+#REF!</f>
        <v>#REF!</v>
      </c>
      <c r="I41" s="182" t="e">
        <f>#REF!+#REF!</f>
        <v>#REF!</v>
      </c>
      <c r="J41" s="182" t="e">
        <f>#REF!+#REF!</f>
        <v>#REF!</v>
      </c>
      <c r="K41" s="182" t="e">
        <f>#REF!+#REF!</f>
        <v>#REF!</v>
      </c>
      <c r="L41" s="182" t="e">
        <f>#REF!+#REF!</f>
        <v>#REF!</v>
      </c>
      <c r="M41" s="182" t="e">
        <f>#REF!+#REF!</f>
        <v>#REF!</v>
      </c>
      <c r="N41" s="182" t="e">
        <f>#REF!+#REF!</f>
        <v>#REF!</v>
      </c>
      <c r="O41" s="182" t="e">
        <f>#REF!+#REF!</f>
        <v>#REF!</v>
      </c>
      <c r="P41" s="182" t="e">
        <f>#REF!+#REF!</f>
        <v>#REF!</v>
      </c>
      <c r="Q41" s="182" t="e">
        <f>#REF!+#REF!</f>
        <v>#REF!</v>
      </c>
      <c r="R41" s="182" t="e">
        <f>#REF!+#REF!</f>
        <v>#REF!</v>
      </c>
      <c r="S41" s="182" t="e">
        <f>#REF!+#REF!</f>
        <v>#REF!</v>
      </c>
      <c r="T41" s="182" t="e">
        <f>#REF!+#REF!</f>
        <v>#REF!</v>
      </c>
      <c r="U41" s="182" t="e">
        <f>#REF!+#REF!</f>
        <v>#REF!</v>
      </c>
      <c r="V41" s="182" t="e">
        <f>#REF!+#REF!</f>
        <v>#REF!</v>
      </c>
      <c r="W41" s="182" t="e">
        <f>#REF!+#REF!</f>
        <v>#REF!</v>
      </c>
      <c r="X41" s="182" t="e">
        <f>#REF!+#REF!</f>
        <v>#REF!</v>
      </c>
    </row>
    <row r="42" spans="1:24" ht="15.75" hidden="1" customHeight="1">
      <c r="A42" s="183"/>
      <c r="B42" s="184"/>
      <c r="C42" s="182"/>
      <c r="D42" s="171" t="s">
        <v>95</v>
      </c>
      <c r="E42" s="171"/>
      <c r="F42" s="182" t="e">
        <f>#REF!+#REF!</f>
        <v>#REF!</v>
      </c>
      <c r="G42" s="182" t="e">
        <f>#REF!+#REF!</f>
        <v>#REF!</v>
      </c>
      <c r="H42" s="182" t="e">
        <f>#REF!+#REF!</f>
        <v>#REF!</v>
      </c>
      <c r="I42" s="182" t="e">
        <f>#REF!+#REF!</f>
        <v>#REF!</v>
      </c>
      <c r="J42" s="182" t="e">
        <f>#REF!+#REF!</f>
        <v>#REF!</v>
      </c>
      <c r="K42" s="182" t="e">
        <f>#REF!+#REF!</f>
        <v>#REF!</v>
      </c>
      <c r="L42" s="182" t="e">
        <f>#REF!+#REF!</f>
        <v>#REF!</v>
      </c>
      <c r="M42" s="182" t="e">
        <f>#REF!+#REF!</f>
        <v>#REF!</v>
      </c>
      <c r="N42" s="182" t="e">
        <f>#REF!+#REF!</f>
        <v>#REF!</v>
      </c>
      <c r="O42" s="182" t="e">
        <f>#REF!+#REF!</f>
        <v>#REF!</v>
      </c>
      <c r="P42" s="182" t="e">
        <f>#REF!+#REF!</f>
        <v>#REF!</v>
      </c>
      <c r="Q42" s="182" t="e">
        <f>#REF!+#REF!</f>
        <v>#REF!</v>
      </c>
      <c r="R42" s="182" t="e">
        <f>#REF!+#REF!</f>
        <v>#REF!</v>
      </c>
      <c r="S42" s="182" t="e">
        <f>#REF!+#REF!</f>
        <v>#REF!</v>
      </c>
      <c r="T42" s="182" t="e">
        <f>#REF!+#REF!</f>
        <v>#REF!</v>
      </c>
      <c r="U42" s="182" t="e">
        <f>#REF!+#REF!</f>
        <v>#REF!</v>
      </c>
      <c r="V42" s="182" t="e">
        <f>#REF!+#REF!</f>
        <v>#REF!</v>
      </c>
      <c r="W42" s="182" t="e">
        <f>#REF!+#REF!</f>
        <v>#REF!</v>
      </c>
      <c r="X42" s="182" t="e">
        <f>#REF!+#REF!</f>
        <v>#REF!</v>
      </c>
    </row>
    <row r="43" spans="1:24" ht="15.75" hidden="1" customHeight="1">
      <c r="A43" s="183"/>
      <c r="B43" s="184"/>
      <c r="C43" s="182"/>
      <c r="D43" s="171" t="s">
        <v>82</v>
      </c>
      <c r="E43" s="171"/>
      <c r="F43" s="182" t="e">
        <f>#REF!+#REF!</f>
        <v>#REF!</v>
      </c>
      <c r="G43" s="182" t="e">
        <f>#REF!+#REF!</f>
        <v>#REF!</v>
      </c>
      <c r="H43" s="182" t="e">
        <f>#REF!+#REF!</f>
        <v>#REF!</v>
      </c>
      <c r="I43" s="182" t="e">
        <f>#REF!+#REF!</f>
        <v>#REF!</v>
      </c>
      <c r="J43" s="182" t="e">
        <f>#REF!+#REF!</f>
        <v>#REF!</v>
      </c>
      <c r="K43" s="182" t="e">
        <f>#REF!+#REF!</f>
        <v>#REF!</v>
      </c>
      <c r="L43" s="182" t="e">
        <f>#REF!+#REF!</f>
        <v>#REF!</v>
      </c>
      <c r="M43" s="182" t="e">
        <f>#REF!+#REF!</f>
        <v>#REF!</v>
      </c>
      <c r="N43" s="182" t="e">
        <f>#REF!+#REF!</f>
        <v>#REF!</v>
      </c>
      <c r="O43" s="182" t="e">
        <f>#REF!+#REF!</f>
        <v>#REF!</v>
      </c>
      <c r="P43" s="182" t="e">
        <f>#REF!+#REF!</f>
        <v>#REF!</v>
      </c>
      <c r="Q43" s="182" t="e">
        <f>#REF!+#REF!</f>
        <v>#REF!</v>
      </c>
      <c r="R43" s="182" t="e">
        <f>#REF!+#REF!</f>
        <v>#REF!</v>
      </c>
      <c r="S43" s="182" t="e">
        <f>#REF!+#REF!</f>
        <v>#REF!</v>
      </c>
      <c r="T43" s="182" t="e">
        <f>#REF!+#REF!</f>
        <v>#REF!</v>
      </c>
      <c r="U43" s="182" t="e">
        <f>#REF!+#REF!</f>
        <v>#REF!</v>
      </c>
      <c r="V43" s="182" t="e">
        <f>#REF!+#REF!</f>
        <v>#REF!</v>
      </c>
      <c r="W43" s="182" t="e">
        <f>#REF!+#REF!</f>
        <v>#REF!</v>
      </c>
      <c r="X43" s="182" t="e">
        <f>#REF!+#REF!</f>
        <v>#REF!</v>
      </c>
    </row>
    <row r="44" spans="1:24" ht="15.75" hidden="1" customHeight="1">
      <c r="A44" s="183"/>
      <c r="B44" s="184"/>
      <c r="C44" s="182"/>
      <c r="D44" s="171" t="s">
        <v>90</v>
      </c>
      <c r="E44" s="171"/>
      <c r="F44" s="182" t="e">
        <f>#REF!+#REF!+#REF!</f>
        <v>#REF!</v>
      </c>
      <c r="G44" s="182" t="e">
        <f>#REF!+#REF!+#REF!</f>
        <v>#REF!</v>
      </c>
      <c r="H44" s="182" t="e">
        <f>#REF!+#REF!+#REF!</f>
        <v>#REF!</v>
      </c>
      <c r="I44" s="182" t="e">
        <f>#REF!+#REF!+#REF!</f>
        <v>#REF!</v>
      </c>
      <c r="J44" s="182" t="e">
        <f>#REF!+#REF!+#REF!</f>
        <v>#REF!</v>
      </c>
      <c r="K44" s="182" t="e">
        <f>#REF!+#REF!+#REF!</f>
        <v>#REF!</v>
      </c>
      <c r="L44" s="182" t="e">
        <f>#REF!+#REF!+#REF!</f>
        <v>#REF!</v>
      </c>
      <c r="M44" s="182" t="e">
        <f>#REF!+#REF!+#REF!</f>
        <v>#REF!</v>
      </c>
      <c r="N44" s="182" t="e">
        <f>#REF!+#REF!+#REF!</f>
        <v>#REF!</v>
      </c>
      <c r="O44" s="182" t="e">
        <f>#REF!+#REF!+#REF!</f>
        <v>#REF!</v>
      </c>
      <c r="P44" s="182" t="e">
        <f>#REF!+#REF!+#REF!</f>
        <v>#REF!</v>
      </c>
      <c r="Q44" s="182" t="e">
        <f>#REF!+#REF!+#REF!</f>
        <v>#REF!</v>
      </c>
      <c r="R44" s="182" t="e">
        <f>#REF!+#REF!+#REF!</f>
        <v>#REF!</v>
      </c>
      <c r="S44" s="182" t="e">
        <f>#REF!+#REF!+#REF!</f>
        <v>#REF!</v>
      </c>
      <c r="T44" s="182" t="e">
        <f>#REF!+#REF!+#REF!</f>
        <v>#REF!</v>
      </c>
      <c r="U44" s="182" t="e">
        <f>#REF!+#REF!+#REF!</f>
        <v>#REF!</v>
      </c>
      <c r="V44" s="182" t="e">
        <f>#REF!+#REF!+#REF!</f>
        <v>#REF!</v>
      </c>
      <c r="W44" s="182" t="e">
        <f>#REF!+#REF!+#REF!</f>
        <v>#REF!</v>
      </c>
      <c r="X44" s="182" t="e">
        <f>#REF!+#REF!+#REF!</f>
        <v>#REF!</v>
      </c>
    </row>
    <row r="45" spans="1:24" ht="15.75" hidden="1" customHeight="1">
      <c r="A45" s="183"/>
      <c r="B45" s="184"/>
      <c r="C45" s="182"/>
      <c r="D45" s="171" t="s">
        <v>96</v>
      </c>
      <c r="E45" s="171"/>
      <c r="F45" s="182" t="e">
        <f>#REF!+#REF!</f>
        <v>#REF!</v>
      </c>
      <c r="G45" s="182" t="e">
        <f>#REF!+#REF!</f>
        <v>#REF!</v>
      </c>
      <c r="H45" s="182" t="e">
        <f>#REF!+#REF!</f>
        <v>#REF!</v>
      </c>
      <c r="I45" s="182" t="e">
        <f>#REF!+#REF!</f>
        <v>#REF!</v>
      </c>
      <c r="J45" s="182" t="e">
        <f>#REF!+#REF!</f>
        <v>#REF!</v>
      </c>
      <c r="K45" s="182" t="e">
        <f>#REF!+#REF!</f>
        <v>#REF!</v>
      </c>
      <c r="L45" s="182" t="e">
        <f>#REF!+#REF!</f>
        <v>#REF!</v>
      </c>
      <c r="M45" s="182" t="e">
        <f>#REF!+#REF!</f>
        <v>#REF!</v>
      </c>
      <c r="N45" s="182" t="e">
        <f>#REF!+#REF!</f>
        <v>#REF!</v>
      </c>
      <c r="O45" s="182" t="e">
        <f>#REF!+#REF!</f>
        <v>#REF!</v>
      </c>
      <c r="P45" s="182" t="e">
        <f>#REF!+#REF!</f>
        <v>#REF!</v>
      </c>
      <c r="Q45" s="182" t="e">
        <f>#REF!+#REF!</f>
        <v>#REF!</v>
      </c>
      <c r="R45" s="182" t="e">
        <f>#REF!+#REF!</f>
        <v>#REF!</v>
      </c>
      <c r="S45" s="182" t="e">
        <f>#REF!+#REF!</f>
        <v>#REF!</v>
      </c>
      <c r="T45" s="182" t="e">
        <f>#REF!+#REF!</f>
        <v>#REF!</v>
      </c>
      <c r="U45" s="182" t="e">
        <f>#REF!+#REF!</f>
        <v>#REF!</v>
      </c>
      <c r="V45" s="182" t="e">
        <f>#REF!+#REF!</f>
        <v>#REF!</v>
      </c>
      <c r="W45" s="182" t="e">
        <f>#REF!+#REF!</f>
        <v>#REF!</v>
      </c>
      <c r="X45" s="182" t="e">
        <f>#REF!+#REF!</f>
        <v>#REF!</v>
      </c>
    </row>
    <row r="46" spans="1:24" ht="15.75" hidden="1" customHeight="1">
      <c r="A46" s="183"/>
      <c r="B46" s="184"/>
      <c r="C46" s="182"/>
      <c r="D46" s="171">
        <v>262</v>
      </c>
      <c r="E46" s="171"/>
      <c r="F46" s="182" t="e">
        <f>#REF!+#REF!</f>
        <v>#REF!</v>
      </c>
      <c r="G46" s="182" t="e">
        <f>#REF!+#REF!</f>
        <v>#REF!</v>
      </c>
      <c r="H46" s="182" t="e">
        <f>#REF!+#REF!</f>
        <v>#REF!</v>
      </c>
      <c r="I46" s="182" t="e">
        <f>#REF!+#REF!</f>
        <v>#REF!</v>
      </c>
      <c r="J46" s="182" t="e">
        <f>#REF!+#REF!</f>
        <v>#REF!</v>
      </c>
      <c r="K46" s="182" t="e">
        <f>#REF!+#REF!</f>
        <v>#REF!</v>
      </c>
      <c r="L46" s="182" t="e">
        <f>#REF!+#REF!</f>
        <v>#REF!</v>
      </c>
      <c r="M46" s="182" t="e">
        <f>#REF!+#REF!</f>
        <v>#REF!</v>
      </c>
      <c r="N46" s="182" t="e">
        <f>#REF!+#REF!</f>
        <v>#REF!</v>
      </c>
      <c r="O46" s="182" t="e">
        <f>#REF!+#REF!</f>
        <v>#REF!</v>
      </c>
      <c r="P46" s="182" t="e">
        <f>#REF!+#REF!</f>
        <v>#REF!</v>
      </c>
      <c r="Q46" s="182" t="e">
        <f>#REF!+#REF!</f>
        <v>#REF!</v>
      </c>
      <c r="R46" s="182" t="e">
        <f>#REF!+#REF!</f>
        <v>#REF!</v>
      </c>
      <c r="S46" s="182" t="e">
        <f>#REF!+#REF!</f>
        <v>#REF!</v>
      </c>
      <c r="T46" s="182" t="e">
        <f>#REF!+#REF!</f>
        <v>#REF!</v>
      </c>
      <c r="U46" s="182" t="e">
        <f>#REF!+#REF!</f>
        <v>#REF!</v>
      </c>
      <c r="V46" s="182" t="e">
        <f>#REF!+#REF!</f>
        <v>#REF!</v>
      </c>
      <c r="W46" s="182" t="e">
        <f>#REF!+#REF!</f>
        <v>#REF!</v>
      </c>
      <c r="X46" s="182" t="e">
        <f>#REF!+#REF!</f>
        <v>#REF!</v>
      </c>
    </row>
    <row r="47" spans="1:24" ht="15.75" hidden="1" customHeight="1">
      <c r="A47" s="183"/>
      <c r="B47" s="184"/>
      <c r="C47" s="182"/>
      <c r="D47" s="171" t="s">
        <v>97</v>
      </c>
      <c r="E47" s="171"/>
      <c r="F47" s="182" t="e">
        <f>#REF!+#REF!</f>
        <v>#REF!</v>
      </c>
      <c r="G47" s="182" t="e">
        <f>#REF!+#REF!</f>
        <v>#REF!</v>
      </c>
      <c r="H47" s="182" t="e">
        <f>#REF!+#REF!</f>
        <v>#REF!</v>
      </c>
      <c r="I47" s="182" t="e">
        <f>#REF!+#REF!</f>
        <v>#REF!</v>
      </c>
      <c r="J47" s="182" t="e">
        <f>#REF!+#REF!</f>
        <v>#REF!</v>
      </c>
      <c r="K47" s="182" t="e">
        <f>#REF!+#REF!</f>
        <v>#REF!</v>
      </c>
      <c r="L47" s="182" t="e">
        <f>#REF!+#REF!</f>
        <v>#REF!</v>
      </c>
      <c r="M47" s="182" t="e">
        <f>#REF!+#REF!</f>
        <v>#REF!</v>
      </c>
      <c r="N47" s="182" t="e">
        <f>#REF!+#REF!</f>
        <v>#REF!</v>
      </c>
      <c r="O47" s="182" t="e">
        <f>#REF!+#REF!</f>
        <v>#REF!</v>
      </c>
      <c r="P47" s="182" t="e">
        <f>#REF!+#REF!</f>
        <v>#REF!</v>
      </c>
      <c r="Q47" s="182" t="e">
        <f>#REF!+#REF!</f>
        <v>#REF!</v>
      </c>
      <c r="R47" s="182" t="e">
        <f>#REF!+#REF!</f>
        <v>#REF!</v>
      </c>
      <c r="S47" s="182" t="e">
        <f>#REF!+#REF!</f>
        <v>#REF!</v>
      </c>
      <c r="T47" s="182" t="e">
        <f>#REF!+#REF!</f>
        <v>#REF!</v>
      </c>
      <c r="U47" s="182" t="e">
        <f>#REF!+#REF!</f>
        <v>#REF!</v>
      </c>
      <c r="V47" s="182" t="e">
        <f>#REF!+#REF!</f>
        <v>#REF!</v>
      </c>
      <c r="W47" s="182" t="e">
        <f>#REF!+#REF!</f>
        <v>#REF!</v>
      </c>
      <c r="X47" s="182" t="e">
        <f>#REF!+#REF!</f>
        <v>#REF!</v>
      </c>
    </row>
    <row r="48" spans="1:24" ht="15.75" hidden="1" customHeight="1">
      <c r="A48" s="183"/>
      <c r="B48" s="184"/>
      <c r="C48" s="182"/>
      <c r="D48" s="171" t="s">
        <v>83</v>
      </c>
      <c r="E48" s="171"/>
      <c r="F48" s="182" t="e">
        <f>#REF!+#REF!+#REF!</f>
        <v>#REF!</v>
      </c>
      <c r="G48" s="182" t="e">
        <f>#REF!+#REF!+#REF!</f>
        <v>#REF!</v>
      </c>
      <c r="H48" s="182" t="e">
        <f>#REF!+#REF!+#REF!</f>
        <v>#REF!</v>
      </c>
      <c r="I48" s="182" t="e">
        <f>#REF!+#REF!+#REF!</f>
        <v>#REF!</v>
      </c>
      <c r="J48" s="182" t="e">
        <f>#REF!+#REF!+#REF!</f>
        <v>#REF!</v>
      </c>
      <c r="K48" s="182" t="e">
        <f>#REF!+#REF!+#REF!</f>
        <v>#REF!</v>
      </c>
      <c r="L48" s="182" t="e">
        <f>#REF!+#REF!+#REF!</f>
        <v>#REF!</v>
      </c>
      <c r="M48" s="182" t="e">
        <f>#REF!+#REF!+#REF!</f>
        <v>#REF!</v>
      </c>
      <c r="N48" s="182" t="e">
        <f>#REF!+#REF!+#REF!</f>
        <v>#REF!</v>
      </c>
      <c r="O48" s="182" t="e">
        <f>#REF!+#REF!+#REF!</f>
        <v>#REF!</v>
      </c>
      <c r="P48" s="182" t="e">
        <f>#REF!+#REF!+#REF!</f>
        <v>#REF!</v>
      </c>
      <c r="Q48" s="182" t="e">
        <f>#REF!+#REF!+#REF!</f>
        <v>#REF!</v>
      </c>
      <c r="R48" s="182" t="e">
        <f>#REF!+#REF!+#REF!</f>
        <v>#REF!</v>
      </c>
      <c r="S48" s="182" t="e">
        <f>#REF!+#REF!+#REF!</f>
        <v>#REF!</v>
      </c>
      <c r="T48" s="182" t="e">
        <f>#REF!+#REF!+#REF!</f>
        <v>#REF!</v>
      </c>
      <c r="U48" s="182" t="e">
        <f>#REF!+#REF!+#REF!</f>
        <v>#REF!</v>
      </c>
      <c r="V48" s="182" t="e">
        <f>#REF!+#REF!+#REF!</f>
        <v>#REF!</v>
      </c>
      <c r="W48" s="182" t="e">
        <f>#REF!+#REF!+#REF!</f>
        <v>#REF!</v>
      </c>
      <c r="X48" s="182" t="e">
        <f>#REF!+#REF!+#REF!</f>
        <v>#REF!</v>
      </c>
    </row>
    <row r="49" spans="1:24" ht="15.75" hidden="1" customHeight="1">
      <c r="A49" s="183"/>
      <c r="B49" s="184"/>
      <c r="C49" s="182"/>
      <c r="D49" s="171" t="s">
        <v>85</v>
      </c>
      <c r="E49" s="171"/>
      <c r="F49" s="182" t="e">
        <f>#REF!+#REF!</f>
        <v>#REF!</v>
      </c>
      <c r="G49" s="182" t="e">
        <f>#REF!+#REF!</f>
        <v>#REF!</v>
      </c>
      <c r="H49" s="182" t="e">
        <f>#REF!+#REF!</f>
        <v>#REF!</v>
      </c>
      <c r="I49" s="182" t="e">
        <f>#REF!+#REF!</f>
        <v>#REF!</v>
      </c>
      <c r="J49" s="182" t="e">
        <f>#REF!+#REF!</f>
        <v>#REF!</v>
      </c>
      <c r="K49" s="182" t="e">
        <f>#REF!+#REF!</f>
        <v>#REF!</v>
      </c>
      <c r="L49" s="182" t="e">
        <f>#REF!+#REF!</f>
        <v>#REF!</v>
      </c>
      <c r="M49" s="182" t="e">
        <f>#REF!+#REF!</f>
        <v>#REF!</v>
      </c>
      <c r="N49" s="182" t="e">
        <f>#REF!+#REF!</f>
        <v>#REF!</v>
      </c>
      <c r="O49" s="182" t="e">
        <f>#REF!+#REF!</f>
        <v>#REF!</v>
      </c>
      <c r="P49" s="182" t="e">
        <f>#REF!+#REF!</f>
        <v>#REF!</v>
      </c>
      <c r="Q49" s="182" t="e">
        <f>#REF!+#REF!</f>
        <v>#REF!</v>
      </c>
      <c r="R49" s="182" t="e">
        <f>#REF!+#REF!</f>
        <v>#REF!</v>
      </c>
      <c r="S49" s="182" t="e">
        <f>#REF!+#REF!</f>
        <v>#REF!</v>
      </c>
      <c r="T49" s="182" t="e">
        <f>#REF!+#REF!</f>
        <v>#REF!</v>
      </c>
      <c r="U49" s="182" t="e">
        <f>#REF!+#REF!</f>
        <v>#REF!</v>
      </c>
      <c r="V49" s="182" t="e">
        <f>#REF!+#REF!</f>
        <v>#REF!</v>
      </c>
      <c r="W49" s="182" t="e">
        <f>#REF!+#REF!</f>
        <v>#REF!</v>
      </c>
      <c r="X49" s="182" t="e">
        <f>#REF!+#REF!</f>
        <v>#REF!</v>
      </c>
    </row>
    <row r="50" spans="1:24" ht="15.75" hidden="1" customHeight="1">
      <c r="A50" s="183"/>
      <c r="B50" s="184"/>
      <c r="C50" s="182"/>
      <c r="D50" s="171" t="s">
        <v>84</v>
      </c>
      <c r="E50" s="171"/>
      <c r="F50" s="182" t="e">
        <f>#REF!+#REF!+#REF!</f>
        <v>#REF!</v>
      </c>
      <c r="G50" s="182" t="e">
        <f>#REF!+#REF!+#REF!</f>
        <v>#REF!</v>
      </c>
      <c r="H50" s="182" t="e">
        <f>#REF!+#REF!+#REF!</f>
        <v>#REF!</v>
      </c>
      <c r="I50" s="182" t="e">
        <f>#REF!+#REF!+#REF!</f>
        <v>#REF!</v>
      </c>
      <c r="J50" s="182" t="e">
        <f>#REF!+#REF!+#REF!</f>
        <v>#REF!</v>
      </c>
      <c r="K50" s="182" t="e">
        <f>#REF!+#REF!+#REF!</f>
        <v>#REF!</v>
      </c>
      <c r="L50" s="182" t="e">
        <f>#REF!+#REF!+#REF!</f>
        <v>#REF!</v>
      </c>
      <c r="M50" s="182" t="e">
        <f>#REF!+#REF!+#REF!</f>
        <v>#REF!</v>
      </c>
      <c r="N50" s="182" t="e">
        <f>#REF!+#REF!+#REF!</f>
        <v>#REF!</v>
      </c>
      <c r="O50" s="182" t="e">
        <f>#REF!+#REF!+#REF!</f>
        <v>#REF!</v>
      </c>
      <c r="P50" s="182" t="e">
        <f>#REF!+#REF!+#REF!</f>
        <v>#REF!</v>
      </c>
      <c r="Q50" s="182" t="e">
        <f>#REF!+#REF!+#REF!</f>
        <v>#REF!</v>
      </c>
      <c r="R50" s="182" t="e">
        <f>#REF!+#REF!+#REF!</f>
        <v>#REF!</v>
      </c>
      <c r="S50" s="182" t="e">
        <f>#REF!+#REF!+#REF!</f>
        <v>#REF!</v>
      </c>
      <c r="T50" s="182" t="e">
        <f>#REF!+#REF!+#REF!</f>
        <v>#REF!</v>
      </c>
      <c r="U50" s="182" t="e">
        <f>#REF!+#REF!+#REF!</f>
        <v>#REF!</v>
      </c>
      <c r="V50" s="182" t="e">
        <f>#REF!+#REF!+#REF!</f>
        <v>#REF!</v>
      </c>
      <c r="W50" s="182" t="e">
        <f>#REF!+#REF!+#REF!</f>
        <v>#REF!</v>
      </c>
      <c r="X50" s="182" t="e">
        <f>#REF!+#REF!+#REF!</f>
        <v>#REF!</v>
      </c>
    </row>
    <row r="51" spans="1:24" ht="15.75" hidden="1" customHeight="1">
      <c r="A51" s="183"/>
      <c r="B51" s="184"/>
      <c r="C51" s="182"/>
      <c r="D51" s="171" t="s">
        <v>98</v>
      </c>
      <c r="E51" s="171"/>
      <c r="F51" s="182" t="e">
        <f>#REF!+#REF!</f>
        <v>#REF!</v>
      </c>
      <c r="G51" s="182" t="e">
        <f>#REF!+#REF!</f>
        <v>#REF!</v>
      </c>
      <c r="H51" s="182" t="e">
        <f>#REF!+#REF!</f>
        <v>#REF!</v>
      </c>
      <c r="I51" s="182" t="e">
        <f>#REF!+#REF!</f>
        <v>#REF!</v>
      </c>
      <c r="J51" s="182" t="e">
        <f>#REF!+#REF!</f>
        <v>#REF!</v>
      </c>
      <c r="K51" s="182" t="e">
        <f>#REF!+#REF!</f>
        <v>#REF!</v>
      </c>
      <c r="L51" s="182" t="e">
        <f>#REF!+#REF!</f>
        <v>#REF!</v>
      </c>
      <c r="M51" s="182" t="e">
        <f>#REF!+#REF!</f>
        <v>#REF!</v>
      </c>
      <c r="N51" s="182" t="e">
        <f>#REF!+#REF!</f>
        <v>#REF!</v>
      </c>
      <c r="O51" s="182" t="e">
        <f>#REF!+#REF!</f>
        <v>#REF!</v>
      </c>
      <c r="P51" s="182" t="e">
        <f>#REF!+#REF!</f>
        <v>#REF!</v>
      </c>
      <c r="Q51" s="182" t="e">
        <f>#REF!+#REF!</f>
        <v>#REF!</v>
      </c>
      <c r="R51" s="182" t="e">
        <f>#REF!+#REF!</f>
        <v>#REF!</v>
      </c>
      <c r="S51" s="182" t="e">
        <f>#REF!+#REF!</f>
        <v>#REF!</v>
      </c>
      <c r="T51" s="182" t="e">
        <f>#REF!+#REF!</f>
        <v>#REF!</v>
      </c>
      <c r="U51" s="182" t="e">
        <f>#REF!+#REF!</f>
        <v>#REF!</v>
      </c>
      <c r="V51" s="182" t="e">
        <f>#REF!+#REF!</f>
        <v>#REF!</v>
      </c>
      <c r="W51" s="182" t="e">
        <f>#REF!+#REF!</f>
        <v>#REF!</v>
      </c>
      <c r="X51" s="182" t="e">
        <f>#REF!+#REF!</f>
        <v>#REF!</v>
      </c>
    </row>
    <row r="52" spans="1:24" ht="15.75" hidden="1" customHeight="1">
      <c r="A52" s="183"/>
      <c r="B52" s="184"/>
      <c r="C52" s="182"/>
      <c r="D52" s="171" t="s">
        <v>100</v>
      </c>
      <c r="E52" s="171"/>
      <c r="F52" s="182" t="e">
        <f>#REF!+#REF!</f>
        <v>#REF!</v>
      </c>
      <c r="G52" s="182" t="e">
        <f>#REF!+#REF!</f>
        <v>#REF!</v>
      </c>
      <c r="H52" s="182" t="e">
        <f>#REF!+#REF!</f>
        <v>#REF!</v>
      </c>
      <c r="I52" s="182" t="e">
        <f>#REF!+#REF!</f>
        <v>#REF!</v>
      </c>
      <c r="J52" s="182" t="e">
        <f>#REF!+#REF!</f>
        <v>#REF!</v>
      </c>
      <c r="K52" s="182" t="e">
        <f>#REF!+#REF!</f>
        <v>#REF!</v>
      </c>
      <c r="L52" s="182" t="e">
        <f>#REF!+#REF!</f>
        <v>#REF!</v>
      </c>
      <c r="M52" s="182" t="e">
        <f>#REF!+#REF!</f>
        <v>#REF!</v>
      </c>
      <c r="N52" s="182" t="e">
        <f>#REF!+#REF!</f>
        <v>#REF!</v>
      </c>
      <c r="O52" s="182" t="e">
        <f>#REF!+#REF!</f>
        <v>#REF!</v>
      </c>
      <c r="P52" s="182" t="e">
        <f>#REF!+#REF!</f>
        <v>#REF!</v>
      </c>
      <c r="Q52" s="182" t="e">
        <f>#REF!+#REF!</f>
        <v>#REF!</v>
      </c>
      <c r="R52" s="182" t="e">
        <f>#REF!+#REF!</f>
        <v>#REF!</v>
      </c>
      <c r="S52" s="182" t="e">
        <f>#REF!+#REF!</f>
        <v>#REF!</v>
      </c>
      <c r="T52" s="182" t="e">
        <f>#REF!+#REF!</f>
        <v>#REF!</v>
      </c>
      <c r="U52" s="182" t="e">
        <f>#REF!+#REF!</f>
        <v>#REF!</v>
      </c>
      <c r="V52" s="182" t="e">
        <f>#REF!+#REF!</f>
        <v>#REF!</v>
      </c>
      <c r="W52" s="182" t="e">
        <f>#REF!+#REF!</f>
        <v>#REF!</v>
      </c>
      <c r="X52" s="182" t="e">
        <f>#REF!+#REF!</f>
        <v>#REF!</v>
      </c>
    </row>
    <row r="53" spans="1:24" ht="15.75" hidden="1" customHeight="1">
      <c r="A53" s="183"/>
      <c r="B53" s="182"/>
      <c r="C53" s="182"/>
      <c r="D53" s="171" t="s">
        <v>99</v>
      </c>
      <c r="E53" s="171"/>
      <c r="F53" s="182" t="e">
        <f>#REF!+#REF!</f>
        <v>#REF!</v>
      </c>
      <c r="G53" s="182" t="e">
        <f>#REF!+#REF!</f>
        <v>#REF!</v>
      </c>
      <c r="H53" s="182" t="e">
        <f>#REF!+#REF!</f>
        <v>#REF!</v>
      </c>
      <c r="I53" s="182" t="e">
        <f>#REF!+#REF!</f>
        <v>#REF!</v>
      </c>
      <c r="J53" s="182" t="e">
        <f>#REF!+#REF!</f>
        <v>#REF!</v>
      </c>
      <c r="K53" s="182" t="e">
        <f>#REF!+#REF!</f>
        <v>#REF!</v>
      </c>
      <c r="L53" s="182" t="e">
        <f>#REF!+#REF!</f>
        <v>#REF!</v>
      </c>
      <c r="M53" s="182" t="e">
        <f>#REF!+#REF!</f>
        <v>#REF!</v>
      </c>
      <c r="N53" s="182" t="e">
        <f>#REF!+#REF!</f>
        <v>#REF!</v>
      </c>
      <c r="O53" s="182" t="e">
        <f>#REF!+#REF!</f>
        <v>#REF!</v>
      </c>
      <c r="P53" s="182" t="e">
        <f>#REF!+#REF!</f>
        <v>#REF!</v>
      </c>
      <c r="Q53" s="182" t="e">
        <f>#REF!+#REF!</f>
        <v>#REF!</v>
      </c>
      <c r="R53" s="182" t="e">
        <f>#REF!+#REF!</f>
        <v>#REF!</v>
      </c>
      <c r="S53" s="182" t="e">
        <f>#REF!+#REF!</f>
        <v>#REF!</v>
      </c>
      <c r="T53" s="182" t="e">
        <f>#REF!+#REF!</f>
        <v>#REF!</v>
      </c>
      <c r="U53" s="182" t="e">
        <f>#REF!+#REF!</f>
        <v>#REF!</v>
      </c>
      <c r="V53" s="182" t="e">
        <f>#REF!+#REF!</f>
        <v>#REF!</v>
      </c>
      <c r="W53" s="182" t="e">
        <f>#REF!+#REF!</f>
        <v>#REF!</v>
      </c>
      <c r="X53" s="182" t="e">
        <f>#REF!+#REF!</f>
        <v>#REF!</v>
      </c>
    </row>
    <row r="54" spans="1:24" s="43" customFormat="1" ht="24.75" customHeight="1">
      <c r="A54" s="434" t="s">
        <v>161</v>
      </c>
      <c r="B54" s="434"/>
      <c r="C54" s="434"/>
      <c r="D54" s="434"/>
      <c r="E54" s="434"/>
      <c r="F54" s="434"/>
      <c r="G54" s="434"/>
      <c r="H54" s="434"/>
      <c r="I54" s="434"/>
      <c r="J54" s="434"/>
      <c r="K54" s="434"/>
      <c r="L54" s="434"/>
      <c r="M54" s="434"/>
      <c r="N54" s="434"/>
      <c r="O54" s="434"/>
      <c r="P54" s="434"/>
      <c r="Q54" s="434"/>
      <c r="R54" s="434"/>
      <c r="S54" s="434"/>
      <c r="T54" s="434"/>
      <c r="U54" s="434"/>
      <c r="V54" s="434"/>
      <c r="W54" s="434"/>
      <c r="X54" s="434"/>
    </row>
    <row r="55" spans="1:24" s="10" customFormat="1" ht="46.5" customHeight="1">
      <c r="A55" s="175">
        <v>1</v>
      </c>
      <c r="B55" s="185" t="s">
        <v>132</v>
      </c>
      <c r="C55" s="186" t="s">
        <v>145</v>
      </c>
      <c r="D55" s="179" t="s">
        <v>85</v>
      </c>
      <c r="E55" s="179">
        <v>81600</v>
      </c>
      <c r="F55" s="180">
        <f>L55+R55+X55</f>
        <v>0</v>
      </c>
      <c r="G55" s="180">
        <f>H55+I55</f>
        <v>0</v>
      </c>
      <c r="H55" s="180">
        <v>0</v>
      </c>
      <c r="I55" s="180">
        <v>0</v>
      </c>
      <c r="J55" s="180">
        <v>0</v>
      </c>
      <c r="K55" s="180">
        <v>0</v>
      </c>
      <c r="L55" s="180">
        <f>G55+J55+K55</f>
        <v>0</v>
      </c>
      <c r="M55" s="180">
        <f>N55+O55</f>
        <v>0</v>
      </c>
      <c r="N55" s="180">
        <v>0</v>
      </c>
      <c r="O55" s="180">
        <v>0</v>
      </c>
      <c r="P55" s="180">
        <v>0</v>
      </c>
      <c r="Q55" s="180">
        <v>0</v>
      </c>
      <c r="R55" s="180">
        <f>M55+P55+Q55</f>
        <v>0</v>
      </c>
      <c r="S55" s="180">
        <f>T55+U55</f>
        <v>0</v>
      </c>
      <c r="T55" s="180">
        <v>0</v>
      </c>
      <c r="U55" s="180">
        <v>0</v>
      </c>
      <c r="V55" s="180">
        <v>0</v>
      </c>
      <c r="W55" s="180">
        <v>0</v>
      </c>
      <c r="X55" s="180">
        <f>S55+V55+W55</f>
        <v>0</v>
      </c>
    </row>
    <row r="56" spans="1:24" s="10" customFormat="1" ht="46.5" customHeight="1">
      <c r="A56" s="175" t="s">
        <v>114</v>
      </c>
      <c r="B56" s="185" t="s">
        <v>154</v>
      </c>
      <c r="C56" s="186" t="s">
        <v>145</v>
      </c>
      <c r="D56" s="179" t="s">
        <v>104</v>
      </c>
      <c r="E56" s="179">
        <v>81400</v>
      </c>
      <c r="F56" s="180">
        <f>L56+R56+X56</f>
        <v>3300</v>
      </c>
      <c r="G56" s="180">
        <f>H56+I56</f>
        <v>0</v>
      </c>
      <c r="H56" s="180">
        <v>0</v>
      </c>
      <c r="I56" s="180">
        <v>0</v>
      </c>
      <c r="J56" s="180">
        <v>0</v>
      </c>
      <c r="K56" s="180">
        <v>0</v>
      </c>
      <c r="L56" s="180">
        <f>G56+J56+K56</f>
        <v>0</v>
      </c>
      <c r="M56" s="180">
        <f>N56+O56</f>
        <v>0</v>
      </c>
      <c r="N56" s="180">
        <v>0</v>
      </c>
      <c r="O56" s="180">
        <v>0</v>
      </c>
      <c r="P56" s="180">
        <v>0</v>
      </c>
      <c r="Q56" s="180">
        <v>0</v>
      </c>
      <c r="R56" s="180">
        <f>M56+P56+Q56</f>
        <v>0</v>
      </c>
      <c r="S56" s="180">
        <f>T56+U56</f>
        <v>3300</v>
      </c>
      <c r="T56" s="180">
        <v>3300</v>
      </c>
      <c r="U56" s="180">
        <v>0</v>
      </c>
      <c r="V56" s="180">
        <v>0</v>
      </c>
      <c r="W56" s="180">
        <v>0</v>
      </c>
      <c r="X56" s="180">
        <f>S56+V56+W56</f>
        <v>3300</v>
      </c>
    </row>
    <row r="57" spans="1:24" ht="15.75">
      <c r="A57" s="176"/>
      <c r="B57" s="187" t="s">
        <v>72</v>
      </c>
      <c r="C57" s="188"/>
      <c r="D57" s="171"/>
      <c r="E57" s="172"/>
      <c r="F57" s="180">
        <f>L57+R57+X57</f>
        <v>16585.7</v>
      </c>
      <c r="G57" s="180">
        <f>H57+I57</f>
        <v>4156.3</v>
      </c>
      <c r="H57" s="180">
        <f>H56+H55+H20</f>
        <v>4156.3</v>
      </c>
      <c r="I57" s="180">
        <f>I56+I55+I20</f>
        <v>0</v>
      </c>
      <c r="J57" s="180">
        <f>J56+J55+J20</f>
        <v>50</v>
      </c>
      <c r="K57" s="180">
        <f>K56+K55+K20</f>
        <v>0</v>
      </c>
      <c r="L57" s="180">
        <f>G57+J57+K57</f>
        <v>4206.3</v>
      </c>
      <c r="M57" s="180">
        <f>N57+O57</f>
        <v>4489.7</v>
      </c>
      <c r="N57" s="180">
        <f>N56+N55+N20</f>
        <v>4489.7</v>
      </c>
      <c r="O57" s="180">
        <f>O56+O55+O20</f>
        <v>0</v>
      </c>
      <c r="P57" s="180">
        <f>P56+P55+P20</f>
        <v>50</v>
      </c>
      <c r="Q57" s="180">
        <f>Q56+Q55+Q20</f>
        <v>0</v>
      </c>
      <c r="R57" s="180">
        <f>M57+P57+Q57</f>
        <v>4539.7</v>
      </c>
      <c r="S57" s="180">
        <f>T57+U57</f>
        <v>7789.7</v>
      </c>
      <c r="T57" s="180">
        <f>T56+T55+T20</f>
        <v>7789.7</v>
      </c>
      <c r="U57" s="180">
        <f>U56+U55+U20</f>
        <v>0</v>
      </c>
      <c r="V57" s="180">
        <f>V56+V55+V20</f>
        <v>50</v>
      </c>
      <c r="W57" s="180">
        <f>W56+W55+W20</f>
        <v>0</v>
      </c>
      <c r="X57" s="180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333</v>
      </c>
      <c r="U62" s="118" t="s">
        <v>334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M8:R8"/>
    <mergeCell ref="G8:L8"/>
    <mergeCell ref="F8:F9"/>
    <mergeCell ref="A54:X54"/>
    <mergeCell ref="R9:R10"/>
    <mergeCell ref="S9:U9"/>
    <mergeCell ref="V9:V10"/>
    <mergeCell ref="W9:W10"/>
    <mergeCell ref="B16:X16"/>
    <mergeCell ref="E8:E10"/>
    <mergeCell ref="L9:L10"/>
    <mergeCell ref="S8:X8"/>
    <mergeCell ref="K9:K10"/>
    <mergeCell ref="B17:X17"/>
    <mergeCell ref="P9:P10"/>
    <mergeCell ref="J9:J10"/>
    <mergeCell ref="C8:C10"/>
    <mergeCell ref="D8:D10"/>
    <mergeCell ref="Q9:Q10"/>
    <mergeCell ref="B14:X14"/>
    <mergeCell ref="M9:O9"/>
    <mergeCell ref="B8:B10"/>
    <mergeCell ref="X9:X10"/>
    <mergeCell ref="A12:X12"/>
    <mergeCell ref="G9:I9"/>
    <mergeCell ref="A8:A10"/>
    <mergeCell ref="B13:X13"/>
  </mergeCells>
  <phoneticPr fontId="0" type="noConversion"/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285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442" t="s">
        <v>332</v>
      </c>
      <c r="I2" s="442"/>
      <c r="J2" s="442"/>
      <c r="K2" s="442"/>
      <c r="L2" s="442"/>
      <c r="M2" s="442"/>
    </row>
    <row r="3" spans="1:17" ht="15" customHeight="1">
      <c r="D3" s="144"/>
      <c r="E3" s="144"/>
      <c r="F3" s="144"/>
      <c r="G3" s="144"/>
      <c r="H3" s="442"/>
      <c r="I3" s="442"/>
      <c r="J3" s="442"/>
      <c r="K3" s="442"/>
      <c r="L3" s="442"/>
      <c r="M3" s="442"/>
    </row>
    <row r="4" spans="1:17" ht="41.25" customHeight="1">
      <c r="A4" s="443" t="s">
        <v>201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136"/>
      <c r="O4" s="136"/>
    </row>
    <row r="6" spans="1:17" ht="40.5" customHeight="1">
      <c r="A6" s="444" t="s">
        <v>108</v>
      </c>
      <c r="B6" s="444" t="s">
        <v>202</v>
      </c>
      <c r="C6" s="444" t="s">
        <v>203</v>
      </c>
      <c r="D6" s="447" t="s">
        <v>204</v>
      </c>
      <c r="E6" s="448"/>
      <c r="F6" s="448"/>
      <c r="G6" s="448"/>
      <c r="H6" s="448"/>
      <c r="I6" s="449"/>
      <c r="J6" s="450" t="s">
        <v>205</v>
      </c>
      <c r="K6" s="451"/>
      <c r="L6" s="452"/>
      <c r="M6" s="444" t="s">
        <v>206</v>
      </c>
      <c r="N6" s="77"/>
      <c r="O6" s="77"/>
    </row>
    <row r="7" spans="1:17">
      <c r="A7" s="445"/>
      <c r="B7" s="445"/>
      <c r="C7" s="445"/>
      <c r="D7" s="447" t="s">
        <v>207</v>
      </c>
      <c r="E7" s="449"/>
      <c r="F7" s="447" t="s">
        <v>208</v>
      </c>
      <c r="G7" s="449"/>
      <c r="H7" s="447" t="s">
        <v>209</v>
      </c>
      <c r="I7" s="449"/>
      <c r="J7" s="89" t="s">
        <v>210</v>
      </c>
      <c r="K7" s="89" t="s">
        <v>211</v>
      </c>
      <c r="L7" s="89" t="s">
        <v>212</v>
      </c>
      <c r="M7" s="445"/>
    </row>
    <row r="8" spans="1:17">
      <c r="A8" s="446"/>
      <c r="B8" s="446"/>
      <c r="C8" s="446"/>
      <c r="D8" s="89" t="s">
        <v>213</v>
      </c>
      <c r="E8" s="89" t="s">
        <v>214</v>
      </c>
      <c r="F8" s="145" t="s">
        <v>213</v>
      </c>
      <c r="G8" s="89" t="s">
        <v>214</v>
      </c>
      <c r="H8" s="89" t="s">
        <v>213</v>
      </c>
      <c r="I8" s="89" t="s">
        <v>215</v>
      </c>
      <c r="J8" s="89" t="s">
        <v>213</v>
      </c>
      <c r="K8" s="89" t="s">
        <v>213</v>
      </c>
      <c r="L8" s="146" t="s">
        <v>213</v>
      </c>
      <c r="M8" s="446"/>
    </row>
    <row r="9" spans="1:17">
      <c r="A9" s="89">
        <v>1</v>
      </c>
      <c r="B9" s="89">
        <v>2</v>
      </c>
      <c r="C9" s="89">
        <v>3</v>
      </c>
      <c r="D9" s="89">
        <v>4</v>
      </c>
      <c r="E9" s="89">
        <v>5</v>
      </c>
      <c r="F9" s="89">
        <v>6</v>
      </c>
      <c r="G9" s="89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136"/>
    </row>
    <row r="10" spans="1:17" ht="38.25">
      <c r="A10" s="147">
        <v>1</v>
      </c>
      <c r="B10" s="148" t="s">
        <v>288</v>
      </c>
      <c r="C10" s="89"/>
      <c r="D10" s="89"/>
      <c r="E10" s="89"/>
      <c r="F10" s="145"/>
      <c r="G10" s="89"/>
      <c r="H10" s="89"/>
      <c r="I10" s="89"/>
      <c r="J10" s="89"/>
      <c r="K10" s="89"/>
      <c r="L10" s="89"/>
      <c r="M10" s="89"/>
      <c r="N10" s="136"/>
    </row>
    <row r="11" spans="1:17" ht="63.75">
      <c r="A11" s="89" t="s">
        <v>110</v>
      </c>
      <c r="B11" s="149" t="s">
        <v>305</v>
      </c>
      <c r="C11" s="150" t="s">
        <v>226</v>
      </c>
      <c r="D11" s="99">
        <v>45.48</v>
      </c>
      <c r="E11" s="99">
        <v>43.52</v>
      </c>
      <c r="F11" s="99">
        <v>44.06</v>
      </c>
      <c r="G11" s="99">
        <v>60.7</v>
      </c>
      <c r="H11" s="101">
        <v>301.2</v>
      </c>
      <c r="I11" s="101">
        <v>301.2</v>
      </c>
      <c r="J11" s="101">
        <v>412.7</v>
      </c>
      <c r="K11" s="101">
        <v>417.3</v>
      </c>
      <c r="L11" s="101">
        <v>419.9</v>
      </c>
      <c r="M11" s="101">
        <v>0.3</v>
      </c>
      <c r="N11" s="136"/>
    </row>
    <row r="12" spans="1:17" ht="25.5">
      <c r="A12" s="89" t="s">
        <v>112</v>
      </c>
      <c r="B12" s="149" t="s">
        <v>306</v>
      </c>
      <c r="C12" s="150" t="s">
        <v>223</v>
      </c>
      <c r="D12" s="86">
        <f>3531/202579*10000</f>
        <v>174.30237092689768</v>
      </c>
      <c r="E12" s="86">
        <f>3546/203054*10000</f>
        <v>174.63334876436809</v>
      </c>
      <c r="F12" s="86">
        <f>3531/199201*10000</f>
        <v>177.25814629444631</v>
      </c>
      <c r="G12" s="86">
        <v>164.8</v>
      </c>
      <c r="H12" s="86">
        <v>183</v>
      </c>
      <c r="I12" s="86">
        <f>3316/175299*10000</f>
        <v>189.16251661447015</v>
      </c>
      <c r="J12" s="86">
        <f>3316/175299*10000</f>
        <v>189.16251661447015</v>
      </c>
      <c r="K12" s="86">
        <f>3316/174574*10000</f>
        <v>189.94810223744659</v>
      </c>
      <c r="L12" s="86">
        <f>3316/173851*10000</f>
        <v>190.7380457978384</v>
      </c>
      <c r="M12" s="101">
        <v>0.2</v>
      </c>
      <c r="N12" s="136"/>
    </row>
    <row r="13" spans="1:17" s="138" customFormat="1" ht="38.25">
      <c r="A13" s="89" t="s">
        <v>139</v>
      </c>
      <c r="B13" s="149" t="s">
        <v>289</v>
      </c>
      <c r="C13" s="150" t="s">
        <v>220</v>
      </c>
      <c r="D13" s="86">
        <v>182.5</v>
      </c>
      <c r="E13" s="86">
        <v>182.5</v>
      </c>
      <c r="F13" s="86">
        <v>221.7</v>
      </c>
      <c r="G13" s="86">
        <v>221.7</v>
      </c>
      <c r="H13" s="86">
        <v>133</v>
      </c>
      <c r="I13" s="86">
        <v>133</v>
      </c>
      <c r="J13" s="86">
        <v>134.4</v>
      </c>
      <c r="K13" s="86">
        <v>135.30000000000001</v>
      </c>
      <c r="L13" s="86">
        <v>135.30000000000001</v>
      </c>
      <c r="M13" s="101">
        <v>0.3</v>
      </c>
      <c r="N13" s="137"/>
    </row>
    <row r="14" spans="1:17" ht="25.5">
      <c r="A14" s="89" t="s">
        <v>290</v>
      </c>
      <c r="B14" s="149" t="s">
        <v>291</v>
      </c>
      <c r="C14" s="150" t="s">
        <v>220</v>
      </c>
      <c r="D14" s="86">
        <f>7600/202579*10000</f>
        <v>375.16228236885365</v>
      </c>
      <c r="E14" s="86">
        <f>7991/204034*10000</f>
        <v>391.6504112059755</v>
      </c>
      <c r="F14" s="86">
        <f>7500/199201*10000</f>
        <v>376.50413401539151</v>
      </c>
      <c r="G14" s="86">
        <v>390.3</v>
      </c>
      <c r="H14" s="86">
        <v>385.2</v>
      </c>
      <c r="I14" s="86">
        <f>7885/175299*10000</f>
        <v>449.80290817403409</v>
      </c>
      <c r="J14" s="86">
        <f>7885/175299*10000</f>
        <v>449.80290817403409</v>
      </c>
      <c r="K14" s="86">
        <f>7885/174574*10000</f>
        <v>451.67092465086438</v>
      </c>
      <c r="L14" s="86">
        <f>7885/173851*10000</f>
        <v>453.54930371410001</v>
      </c>
      <c r="M14" s="101">
        <v>0.2</v>
      </c>
      <c r="N14" s="136"/>
    </row>
    <row r="15" spans="1:17" ht="39.75" customHeight="1">
      <c r="A15" s="151">
        <v>2</v>
      </c>
      <c r="B15" s="148" t="s">
        <v>292</v>
      </c>
      <c r="C15" s="152"/>
      <c r="D15" s="89"/>
      <c r="E15" s="84"/>
      <c r="F15" s="89"/>
      <c r="G15" s="89"/>
      <c r="H15" s="89"/>
      <c r="I15" s="89"/>
      <c r="J15" s="89"/>
      <c r="K15" s="89"/>
      <c r="L15" s="89"/>
      <c r="M15" s="153"/>
    </row>
    <row r="16" spans="1:17" ht="26.25" customHeight="1">
      <c r="A16" s="89" t="s">
        <v>115</v>
      </c>
      <c r="B16" s="149" t="s">
        <v>307</v>
      </c>
      <c r="C16" s="150" t="s">
        <v>220</v>
      </c>
      <c r="D16" s="84">
        <v>1970</v>
      </c>
      <c r="E16" s="84">
        <f>39653/203054*10000</f>
        <v>1952.8302815999684</v>
      </c>
      <c r="F16" s="84">
        <f>40500/199201*10000</f>
        <v>2033.122323683114</v>
      </c>
      <c r="G16" s="84">
        <v>1984</v>
      </c>
      <c r="H16" s="84">
        <v>2106</v>
      </c>
      <c r="I16" s="84">
        <v>2339</v>
      </c>
      <c r="J16" s="84">
        <f>40923/175299*10000</f>
        <v>2334.4685366145841</v>
      </c>
      <c r="K16" s="84">
        <f>41837/174574*10000</f>
        <v>2396.5195275356009</v>
      </c>
      <c r="L16" s="84">
        <f>42347/173851*10000</f>
        <v>2435.8214793127449</v>
      </c>
      <c r="M16" s="86">
        <v>0.2</v>
      </c>
      <c r="N16" s="93"/>
      <c r="O16" s="93"/>
      <c r="P16" s="93"/>
      <c r="Q16" s="93"/>
    </row>
    <row r="17" spans="1:17" s="95" customFormat="1" ht="36.75" customHeight="1">
      <c r="A17" s="89" t="s">
        <v>293</v>
      </c>
      <c r="B17" s="149" t="s">
        <v>308</v>
      </c>
      <c r="C17" s="150" t="s">
        <v>223</v>
      </c>
      <c r="D17" s="84">
        <v>11354</v>
      </c>
      <c r="E17" s="84">
        <f>275445/203054*10000-65</f>
        <v>13500.110758714431</v>
      </c>
      <c r="F17" s="84">
        <v>11546</v>
      </c>
      <c r="G17" s="84">
        <v>20584</v>
      </c>
      <c r="H17" s="84">
        <v>15921</v>
      </c>
      <c r="I17" s="84">
        <v>18765</v>
      </c>
      <c r="J17" s="84">
        <f>255000/175299*10000</f>
        <v>14546.574709496346</v>
      </c>
      <c r="K17" s="84">
        <f>348000/174574*10000</f>
        <v>19934.239921179556</v>
      </c>
      <c r="L17" s="84">
        <f>350000/173851*10000</f>
        <v>20132.182155984148</v>
      </c>
      <c r="M17" s="86">
        <v>0.3</v>
      </c>
      <c r="N17" s="94"/>
      <c r="O17" s="94"/>
      <c r="P17" s="94"/>
      <c r="Q17" s="94"/>
    </row>
    <row r="18" spans="1:17" s="88" customFormat="1" ht="31.5" customHeight="1">
      <c r="A18" s="89" t="s">
        <v>294</v>
      </c>
      <c r="B18" s="149" t="s">
        <v>309</v>
      </c>
      <c r="C18" s="150" t="s">
        <v>226</v>
      </c>
      <c r="D18" s="86">
        <v>5.5</v>
      </c>
      <c r="E18" s="86">
        <v>5.73</v>
      </c>
      <c r="F18" s="86">
        <v>5.7</v>
      </c>
      <c r="G18" s="86">
        <v>2.5</v>
      </c>
      <c r="H18" s="86">
        <v>4.9000000000000004</v>
      </c>
      <c r="I18" s="86">
        <v>7.2</v>
      </c>
      <c r="J18" s="86">
        <v>5.4</v>
      </c>
      <c r="K18" s="86">
        <v>5.4</v>
      </c>
      <c r="L18" s="86">
        <v>5.4</v>
      </c>
      <c r="M18" s="86">
        <v>0.3</v>
      </c>
      <c r="N18" s="96"/>
      <c r="O18" s="96"/>
      <c r="P18" s="96"/>
      <c r="Q18" s="96"/>
    </row>
    <row r="19" spans="1:17" s="88" customFormat="1" ht="31.5" customHeight="1">
      <c r="A19" s="154" t="s">
        <v>295</v>
      </c>
      <c r="B19" s="149" t="s">
        <v>310</v>
      </c>
      <c r="C19" s="150" t="s">
        <v>220</v>
      </c>
      <c r="D19" s="86">
        <f>5500/202579*10000</f>
        <v>271.49902013535461</v>
      </c>
      <c r="E19" s="86">
        <f>5569/203054*10000</f>
        <v>274.2620189703232</v>
      </c>
      <c r="F19" s="86">
        <f>5600/199201*10000</f>
        <v>281.12308673149232</v>
      </c>
      <c r="G19" s="86">
        <f>6023/176024*10000</f>
        <v>342.1692496477753</v>
      </c>
      <c r="H19" s="86">
        <v>287.60000000000002</v>
      </c>
      <c r="I19" s="86">
        <v>276.2</v>
      </c>
      <c r="J19" s="86">
        <f>3475/175299*10000</f>
        <v>198.23273378627374</v>
      </c>
      <c r="K19" s="86">
        <f>3485/174574*10000</f>
        <v>199.62881070491596</v>
      </c>
      <c r="L19" s="86">
        <f>3500/173851*10000</f>
        <v>201.32182155984148</v>
      </c>
      <c r="M19" s="86">
        <v>0.2</v>
      </c>
      <c r="N19" s="96"/>
      <c r="O19" s="96"/>
      <c r="P19" s="96"/>
      <c r="Q19" s="96"/>
    </row>
    <row r="20" spans="1:17" ht="42.75" customHeight="1">
      <c r="A20" s="151">
        <v>3</v>
      </c>
      <c r="B20" s="155" t="s">
        <v>216</v>
      </c>
      <c r="C20" s="150"/>
      <c r="D20" s="89"/>
      <c r="E20" s="84"/>
      <c r="F20" s="89"/>
      <c r="G20" s="89"/>
      <c r="H20" s="89"/>
      <c r="I20" s="89"/>
      <c r="J20" s="89"/>
      <c r="K20" s="89"/>
      <c r="L20" s="89"/>
      <c r="M20" s="153"/>
      <c r="N20" s="93"/>
      <c r="O20" s="93"/>
      <c r="P20" s="93"/>
      <c r="Q20" s="93"/>
    </row>
    <row r="21" spans="1:17" ht="31.5" customHeight="1">
      <c r="A21" s="89" t="s">
        <v>121</v>
      </c>
      <c r="B21" s="149" t="s">
        <v>311</v>
      </c>
      <c r="C21" s="150" t="s">
        <v>220</v>
      </c>
      <c r="D21" s="84">
        <f>1538000/202579*10000</f>
        <v>75920.998721486438</v>
      </c>
      <c r="E21" s="84">
        <f>1519177/203054*10000</f>
        <v>74816.403518275925</v>
      </c>
      <c r="F21" s="84">
        <f>1538000/199201*10000</f>
        <v>77208.447748756284</v>
      </c>
      <c r="G21" s="84">
        <v>75292</v>
      </c>
      <c r="H21" s="84">
        <v>78987</v>
      </c>
      <c r="I21" s="84">
        <v>87736</v>
      </c>
      <c r="J21" s="84">
        <f>1393000/175299*10000</f>
        <v>79464.229687562402</v>
      </c>
      <c r="K21" s="84">
        <f>1393000/174574*10000</f>
        <v>79794.241983342305</v>
      </c>
      <c r="L21" s="84">
        <f>1393000/173851*10000</f>
        <v>80126.0849808169</v>
      </c>
      <c r="M21" s="86">
        <v>0.3</v>
      </c>
      <c r="N21" s="93"/>
      <c r="O21" s="93"/>
      <c r="P21" s="93"/>
      <c r="Q21" s="93"/>
    </row>
    <row r="22" spans="1:17" ht="30" customHeight="1">
      <c r="A22" s="89" t="s">
        <v>107</v>
      </c>
      <c r="B22" s="149" t="s">
        <v>312</v>
      </c>
      <c r="C22" s="150" t="s">
        <v>223</v>
      </c>
      <c r="D22" s="86">
        <f>62100/202579*10000</f>
        <v>3065.4707546191858</v>
      </c>
      <c r="E22" s="86">
        <f>64810/203054*10000</f>
        <v>3191.7617973543984</v>
      </c>
      <c r="F22" s="86">
        <f>62100/199201*10000</f>
        <v>3117.4542296474415</v>
      </c>
      <c r="G22" s="86">
        <v>3243.7</v>
      </c>
      <c r="H22" s="86">
        <v>3189.3</v>
      </c>
      <c r="I22" s="86">
        <f>62100/175299*10000</f>
        <v>3542.5187821949926</v>
      </c>
      <c r="J22" s="86">
        <f>62100/175299*10000</f>
        <v>3542.5187821949926</v>
      </c>
      <c r="K22" s="86">
        <f>62100/174574*10000</f>
        <v>3557.2307445553174</v>
      </c>
      <c r="L22" s="86">
        <f>62100/173851*10000</f>
        <v>3572.0243196760443</v>
      </c>
      <c r="M22" s="86">
        <v>0.4</v>
      </c>
      <c r="N22" s="331"/>
      <c r="O22" s="331"/>
      <c r="P22" s="331"/>
      <c r="Q22" s="331"/>
    </row>
    <row r="23" spans="1:17" s="138" customFormat="1" ht="28.5" customHeight="1">
      <c r="A23" s="89" t="s">
        <v>296</v>
      </c>
      <c r="B23" s="149" t="s">
        <v>297</v>
      </c>
      <c r="C23" s="150" t="s">
        <v>220</v>
      </c>
      <c r="D23" s="86">
        <v>119</v>
      </c>
      <c r="E23" s="86">
        <v>119</v>
      </c>
      <c r="F23" s="86">
        <v>123.3</v>
      </c>
      <c r="G23" s="86">
        <v>123.3</v>
      </c>
      <c r="H23" s="86">
        <v>171.1</v>
      </c>
      <c r="I23" s="86">
        <v>171.1</v>
      </c>
      <c r="J23" s="86">
        <v>172.2</v>
      </c>
      <c r="K23" s="86">
        <v>173.3</v>
      </c>
      <c r="L23" s="86">
        <v>173.3</v>
      </c>
      <c r="M23" s="86">
        <v>0.3</v>
      </c>
      <c r="N23" s="139"/>
      <c r="O23" s="139"/>
      <c r="P23" s="139"/>
      <c r="Q23" s="139"/>
    </row>
    <row r="24" spans="1:17" ht="54" customHeight="1">
      <c r="A24" s="151">
        <v>4</v>
      </c>
      <c r="B24" s="148" t="s">
        <v>252</v>
      </c>
      <c r="C24" s="150"/>
      <c r="D24" s="89"/>
      <c r="E24" s="84"/>
      <c r="F24" s="89"/>
      <c r="G24" s="89"/>
      <c r="H24" s="89"/>
      <c r="I24" s="89"/>
      <c r="J24" s="89"/>
      <c r="K24" s="89"/>
      <c r="L24" s="89"/>
      <c r="M24" s="153"/>
    </row>
    <row r="25" spans="1:17" ht="54.75" customHeight="1">
      <c r="A25" s="89" t="s">
        <v>253</v>
      </c>
      <c r="B25" s="149" t="s">
        <v>313</v>
      </c>
      <c r="C25" s="150" t="s">
        <v>226</v>
      </c>
      <c r="D25" s="156">
        <v>6.6</v>
      </c>
      <c r="E25" s="86">
        <v>6.74</v>
      </c>
      <c r="F25" s="86">
        <v>6.8</v>
      </c>
      <c r="G25" s="86">
        <v>7.1</v>
      </c>
      <c r="H25" s="86">
        <v>6.9</v>
      </c>
      <c r="I25" s="99">
        <v>7.26</v>
      </c>
      <c r="J25" s="86">
        <v>6.9</v>
      </c>
      <c r="K25" s="86">
        <v>6.9</v>
      </c>
      <c r="L25" s="86">
        <v>6.9</v>
      </c>
      <c r="M25" s="86">
        <v>0.3</v>
      </c>
    </row>
    <row r="26" spans="1:17" s="138" customFormat="1" ht="42" customHeight="1">
      <c r="A26" s="89" t="s">
        <v>298</v>
      </c>
      <c r="B26" s="149" t="s">
        <v>299</v>
      </c>
      <c r="C26" s="150" t="s">
        <v>223</v>
      </c>
      <c r="D26" s="156">
        <v>2380</v>
      </c>
      <c r="E26" s="86">
        <v>2380</v>
      </c>
      <c r="F26" s="86">
        <v>2401</v>
      </c>
      <c r="G26" s="86">
        <v>2401</v>
      </c>
      <c r="H26" s="86">
        <v>2435</v>
      </c>
      <c r="I26" s="86">
        <v>2435</v>
      </c>
      <c r="J26" s="86">
        <v>2380</v>
      </c>
      <c r="K26" s="86">
        <v>2380</v>
      </c>
      <c r="L26" s="86">
        <v>2380</v>
      </c>
      <c r="M26" s="86">
        <v>0.2</v>
      </c>
    </row>
    <row r="27" spans="1:17" ht="63" customHeight="1">
      <c r="A27" s="89" t="s">
        <v>300</v>
      </c>
      <c r="B27" s="149" t="s">
        <v>314</v>
      </c>
      <c r="C27" s="150" t="s">
        <v>226</v>
      </c>
      <c r="D27" s="156">
        <v>9.1</v>
      </c>
      <c r="E27" s="86">
        <v>10.8</v>
      </c>
      <c r="F27" s="156">
        <v>9.5</v>
      </c>
      <c r="G27" s="156">
        <v>19.8</v>
      </c>
      <c r="H27" s="156">
        <v>9.5</v>
      </c>
      <c r="I27" s="156">
        <v>18.7</v>
      </c>
      <c r="J27" s="156">
        <v>9.5</v>
      </c>
      <c r="K27" s="156">
        <v>9.5</v>
      </c>
      <c r="L27" s="156">
        <v>9.5</v>
      </c>
      <c r="M27" s="86">
        <v>0.3</v>
      </c>
    </row>
    <row r="28" spans="1:17" s="138" customFormat="1" ht="28.5" customHeight="1">
      <c r="A28" s="89" t="s">
        <v>301</v>
      </c>
      <c r="B28" s="149" t="s">
        <v>316</v>
      </c>
      <c r="C28" s="150" t="s">
        <v>226</v>
      </c>
      <c r="D28" s="156">
        <v>52.1</v>
      </c>
      <c r="E28" s="86">
        <v>49.7</v>
      </c>
      <c r="F28" s="157">
        <v>53</v>
      </c>
      <c r="G28" s="157">
        <v>55</v>
      </c>
      <c r="H28" s="157">
        <v>57</v>
      </c>
      <c r="I28" s="157">
        <v>64</v>
      </c>
      <c r="J28" s="157">
        <v>57</v>
      </c>
      <c r="K28" s="157">
        <v>57</v>
      </c>
      <c r="L28" s="157">
        <v>57</v>
      </c>
      <c r="M28" s="86">
        <v>0.1</v>
      </c>
    </row>
    <row r="29" spans="1:17" s="88" customFormat="1" ht="42.75" customHeight="1">
      <c r="A29" s="89" t="s">
        <v>302</v>
      </c>
      <c r="B29" s="149" t="s">
        <v>315</v>
      </c>
      <c r="C29" s="150" t="s">
        <v>220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6">
        <v>0.1</v>
      </c>
    </row>
    <row r="30" spans="1:17" ht="66.75" customHeight="1">
      <c r="A30" s="89" t="s">
        <v>266</v>
      </c>
      <c r="B30" s="148" t="s">
        <v>267</v>
      </c>
      <c r="C30" s="150"/>
      <c r="D30" s="156"/>
      <c r="E30" s="84"/>
      <c r="F30" s="153"/>
      <c r="G30" s="153"/>
      <c r="H30" s="153"/>
      <c r="I30" s="153"/>
      <c r="J30" s="153"/>
      <c r="K30" s="153"/>
      <c r="L30" s="153"/>
      <c r="M30" s="153"/>
    </row>
    <row r="31" spans="1:17" ht="33" customHeight="1">
      <c r="A31" s="89" t="s">
        <v>268</v>
      </c>
      <c r="B31" s="149" t="s">
        <v>317</v>
      </c>
      <c r="C31" s="150" t="s">
        <v>223</v>
      </c>
      <c r="D31" s="156">
        <v>305</v>
      </c>
      <c r="E31" s="84">
        <v>312</v>
      </c>
      <c r="F31" s="156">
        <v>305</v>
      </c>
      <c r="G31" s="156">
        <v>167</v>
      </c>
      <c r="H31" s="156">
        <v>305</v>
      </c>
      <c r="I31" s="156">
        <v>305</v>
      </c>
      <c r="J31" s="156">
        <v>305</v>
      </c>
      <c r="K31" s="156">
        <v>305</v>
      </c>
      <c r="L31" s="156">
        <v>305</v>
      </c>
      <c r="M31" s="157">
        <v>0.3</v>
      </c>
    </row>
    <row r="32" spans="1:17" ht="55.5" customHeight="1">
      <c r="A32" s="89" t="s">
        <v>303</v>
      </c>
      <c r="B32" s="149" t="s">
        <v>318</v>
      </c>
      <c r="C32" s="150" t="s">
        <v>220</v>
      </c>
      <c r="D32" s="158">
        <v>0.7</v>
      </c>
      <c r="E32" s="86">
        <f>28/203054*10000+0.1</f>
        <v>1.4789435322623539</v>
      </c>
      <c r="F32" s="156">
        <v>0.8</v>
      </c>
      <c r="G32" s="158">
        <v>1.69</v>
      </c>
      <c r="H32" s="158">
        <v>1.2</v>
      </c>
      <c r="I32" s="158">
        <v>1.31</v>
      </c>
      <c r="J32" s="158">
        <f>26/175299*10000+0.1</f>
        <v>1.5831801664584511</v>
      </c>
      <c r="K32" s="158">
        <f>26/174574*10000+0.1</f>
        <v>1.5893397642260589</v>
      </c>
      <c r="L32" s="158">
        <f>26/173851*10000+0.1</f>
        <v>1.595533531587394</v>
      </c>
      <c r="M32" s="157">
        <v>0.3</v>
      </c>
    </row>
    <row r="33" spans="1:13" s="88" customFormat="1" ht="39.75" customHeight="1">
      <c r="A33" s="89" t="s">
        <v>304</v>
      </c>
      <c r="B33" s="149" t="s">
        <v>319</v>
      </c>
      <c r="C33" s="150" t="s">
        <v>220</v>
      </c>
      <c r="D33" s="86">
        <f>46/14</f>
        <v>3.2857142857142856</v>
      </c>
      <c r="E33" s="86">
        <f>98/28</f>
        <v>3.5</v>
      </c>
      <c r="F33" s="157">
        <f>50/16</f>
        <v>3.125</v>
      </c>
      <c r="G33" s="157">
        <f>87/24</f>
        <v>3.625</v>
      </c>
      <c r="H33" s="157">
        <f>85/23</f>
        <v>3.6956521739130435</v>
      </c>
      <c r="I33" s="157">
        <f>85/23</f>
        <v>3.6956521739130435</v>
      </c>
      <c r="J33" s="157">
        <f>85/23</f>
        <v>3.6956521739130435</v>
      </c>
      <c r="K33" s="157">
        <f>85/23</f>
        <v>3.6956521739130435</v>
      </c>
      <c r="L33" s="157">
        <f>85/23</f>
        <v>3.6956521739130435</v>
      </c>
      <c r="M33" s="157">
        <v>0.4</v>
      </c>
    </row>
    <row r="34" spans="1:13">
      <c r="A34" s="159"/>
      <c r="B34" s="160"/>
      <c r="C34" s="160"/>
      <c r="D34" s="161"/>
      <c r="E34" s="161"/>
      <c r="F34" s="161"/>
      <c r="G34" s="161"/>
      <c r="H34" s="161"/>
      <c r="I34" s="161"/>
    </row>
    <row r="35" spans="1:13" ht="18.75" customHeight="1">
      <c r="A35" s="162"/>
      <c r="B35" s="163"/>
      <c r="C35" s="162"/>
      <c r="D35" s="162"/>
      <c r="E35" s="162"/>
      <c r="F35" s="162"/>
      <c r="G35" s="162"/>
      <c r="H35" s="162"/>
      <c r="I35" s="162"/>
    </row>
    <row r="36" spans="1:13" ht="17.25" customHeight="1">
      <c r="B36" s="164" t="s">
        <v>335</v>
      </c>
      <c r="C36" s="160"/>
      <c r="D36" s="160"/>
      <c r="E36" s="160"/>
    </row>
    <row r="37" spans="1:13">
      <c r="B37" s="164" t="s">
        <v>278</v>
      </c>
      <c r="C37" s="160"/>
      <c r="E37" s="160"/>
      <c r="F37" s="160"/>
      <c r="G37" s="165"/>
      <c r="H37" s="165"/>
      <c r="I37" s="165"/>
      <c r="K37" s="165" t="s">
        <v>334</v>
      </c>
      <c r="L37" s="165"/>
    </row>
    <row r="38" spans="1:13">
      <c r="A38" s="160"/>
      <c r="B38" s="160"/>
      <c r="C38" s="160"/>
      <c r="D38" s="160"/>
      <c r="E38" s="160"/>
      <c r="F38" s="160"/>
      <c r="G38" s="160"/>
      <c r="H38" s="160"/>
      <c r="I38" s="160"/>
    </row>
    <row r="39" spans="1:13">
      <c r="A39" s="440"/>
      <c r="B39" s="441"/>
      <c r="C39" s="162"/>
      <c r="D39" s="162"/>
      <c r="E39" s="162"/>
      <c r="F39" s="162"/>
      <c r="G39" s="162"/>
      <c r="H39" s="162"/>
      <c r="I39" s="162"/>
    </row>
    <row r="40" spans="1:13">
      <c r="A40" s="162"/>
      <c r="B40" s="163"/>
      <c r="C40" s="162"/>
      <c r="D40" s="162"/>
      <c r="E40" s="162"/>
      <c r="F40" s="162"/>
      <c r="G40" s="162"/>
      <c r="H40" s="162"/>
      <c r="I40" s="162"/>
    </row>
    <row r="45" spans="1:13">
      <c r="A45" s="162"/>
      <c r="B45" s="163"/>
      <c r="C45" s="166"/>
      <c r="D45" s="166"/>
      <c r="E45" s="166"/>
      <c r="F45" s="166"/>
      <c r="G45" s="166"/>
      <c r="H45" s="166"/>
      <c r="I45" s="166"/>
    </row>
    <row r="46" spans="1:13">
      <c r="A46" s="162"/>
      <c r="B46" s="163"/>
      <c r="C46" s="166"/>
      <c r="D46" s="166"/>
      <c r="E46" s="166"/>
      <c r="F46" s="166"/>
      <c r="G46" s="166"/>
      <c r="H46" s="166"/>
      <c r="I46" s="166"/>
    </row>
    <row r="47" spans="1:13">
      <c r="A47" s="162"/>
      <c r="B47" s="163"/>
      <c r="C47" s="166"/>
      <c r="D47" s="166"/>
      <c r="E47" s="166"/>
      <c r="F47" s="166"/>
      <c r="G47" s="166"/>
      <c r="H47" s="166"/>
      <c r="I47" s="166"/>
    </row>
    <row r="48" spans="1:13">
      <c r="A48" s="162"/>
      <c r="B48" s="163"/>
      <c r="C48" s="166"/>
      <c r="D48" s="166"/>
      <c r="E48" s="166"/>
      <c r="F48" s="166"/>
      <c r="G48" s="166"/>
      <c r="H48" s="166"/>
      <c r="I48" s="166"/>
    </row>
    <row r="49" spans="1:9">
      <c r="A49" s="162"/>
      <c r="B49" s="160"/>
      <c r="C49" s="166"/>
      <c r="D49" s="166"/>
      <c r="E49" s="166"/>
      <c r="F49" s="166"/>
      <c r="G49" s="166"/>
      <c r="H49" s="166"/>
      <c r="I49" s="166"/>
    </row>
    <row r="50" spans="1:9">
      <c r="A50" s="162"/>
      <c r="B50" s="160"/>
      <c r="C50" s="166"/>
      <c r="D50" s="166"/>
      <c r="E50" s="166"/>
      <c r="F50" s="166"/>
      <c r="G50" s="166"/>
      <c r="H50" s="166"/>
      <c r="I50" s="166"/>
    </row>
    <row r="51" spans="1:9">
      <c r="A51" s="162"/>
      <c r="B51" s="160"/>
      <c r="C51" s="166"/>
      <c r="D51" s="166"/>
      <c r="E51" s="166"/>
      <c r="F51" s="166"/>
      <c r="G51" s="166"/>
      <c r="H51" s="166"/>
      <c r="I51" s="166"/>
    </row>
    <row r="52" spans="1:9">
      <c r="A52" s="162"/>
      <c r="B52" s="160"/>
      <c r="C52" s="166"/>
      <c r="D52" s="166"/>
      <c r="E52" s="166"/>
      <c r="F52" s="166"/>
      <c r="G52" s="166"/>
      <c r="H52" s="166"/>
      <c r="I52" s="166"/>
    </row>
    <row r="53" spans="1:9">
      <c r="A53" s="162"/>
      <c r="B53" s="160"/>
      <c r="C53" s="166"/>
      <c r="D53" s="166"/>
      <c r="E53" s="166"/>
      <c r="F53" s="166"/>
      <c r="G53" s="166"/>
      <c r="H53" s="166"/>
      <c r="I53" s="166"/>
    </row>
    <row r="54" spans="1:9">
      <c r="A54" s="162"/>
      <c r="B54" s="160"/>
      <c r="C54" s="166"/>
      <c r="D54" s="166"/>
      <c r="E54" s="166"/>
      <c r="F54" s="166"/>
      <c r="G54" s="166"/>
      <c r="H54" s="166"/>
      <c r="I54" s="166"/>
    </row>
    <row r="55" spans="1:9">
      <c r="C55" s="166"/>
      <c r="D55" s="166"/>
      <c r="E55" s="166"/>
      <c r="F55" s="166"/>
      <c r="G55" s="166"/>
      <c r="H55" s="166"/>
      <c r="I55" s="166"/>
    </row>
    <row r="56" spans="1:9">
      <c r="C56" s="166"/>
      <c r="D56" s="166"/>
      <c r="E56" s="166"/>
      <c r="F56" s="166"/>
      <c r="G56" s="166"/>
      <c r="H56" s="166"/>
      <c r="I56" s="166"/>
    </row>
    <row r="57" spans="1:9">
      <c r="C57" s="166"/>
      <c r="D57" s="166"/>
      <c r="E57" s="166"/>
      <c r="F57" s="166"/>
      <c r="G57" s="166"/>
      <c r="H57" s="166"/>
      <c r="I57" s="166"/>
    </row>
    <row r="58" spans="1:9">
      <c r="C58" s="166"/>
      <c r="D58" s="166"/>
      <c r="E58" s="166"/>
      <c r="F58" s="166"/>
      <c r="G58" s="166"/>
      <c r="H58" s="166"/>
      <c r="I58" s="166"/>
    </row>
    <row r="59" spans="1:9">
      <c r="C59" s="166"/>
      <c r="D59" s="166"/>
      <c r="E59" s="166"/>
      <c r="F59" s="166"/>
      <c r="G59" s="166"/>
      <c r="H59" s="166"/>
      <c r="I59" s="166"/>
    </row>
  </sheetData>
  <mergeCells count="13"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  <mergeCell ref="H7:I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zoomScaleNormal="100" workbookViewId="0"/>
  </sheetViews>
  <sheetFormatPr defaultRowHeight="12.75"/>
  <cols>
    <col min="9" max="9" width="10.7109375" bestFit="1" customWidth="1"/>
  </cols>
  <sheetData>
    <row r="2" spans="1:16">
      <c r="A2" s="167">
        <v>12</v>
      </c>
      <c r="B2" s="167"/>
      <c r="C2" s="167"/>
      <c r="D2" s="167"/>
      <c r="G2" s="167">
        <v>13</v>
      </c>
      <c r="H2" s="167"/>
      <c r="I2" s="167"/>
      <c r="J2" s="167"/>
      <c r="M2" s="167">
        <v>14</v>
      </c>
      <c r="N2" s="167"/>
      <c r="O2" s="167"/>
      <c r="P2" s="167"/>
    </row>
    <row r="3" spans="1:16">
      <c r="A3" s="167" t="s">
        <v>286</v>
      </c>
      <c r="B3" s="167"/>
      <c r="C3" s="167" t="s">
        <v>281</v>
      </c>
      <c r="D3" s="167" t="s">
        <v>323</v>
      </c>
      <c r="G3" s="167" t="s">
        <v>286</v>
      </c>
      <c r="H3" s="167"/>
      <c r="I3" s="167" t="s">
        <v>281</v>
      </c>
      <c r="J3" s="167" t="s">
        <v>323</v>
      </c>
      <c r="M3" s="167" t="s">
        <v>286</v>
      </c>
      <c r="N3" s="167" t="s">
        <v>281</v>
      </c>
      <c r="O3" s="167" t="s">
        <v>323</v>
      </c>
      <c r="P3" s="167"/>
    </row>
    <row r="4" spans="1:16">
      <c r="A4" s="167">
        <v>390791.70000000007</v>
      </c>
      <c r="B4" s="167"/>
      <c r="C4" s="167">
        <v>37305.200000000004</v>
      </c>
      <c r="D4" s="167">
        <v>64.8</v>
      </c>
      <c r="G4" s="167">
        <v>408855.39999999997</v>
      </c>
      <c r="H4" s="167"/>
      <c r="I4" s="167">
        <v>37305.200000000004</v>
      </c>
      <c r="J4" s="167">
        <v>64.8</v>
      </c>
      <c r="M4" s="167">
        <v>444187.49999999994</v>
      </c>
      <c r="N4" s="167">
        <v>0</v>
      </c>
      <c r="O4" s="167">
        <v>37305.200000000004</v>
      </c>
      <c r="P4" s="167">
        <v>64.8</v>
      </c>
    </row>
    <row r="5" spans="1:16">
      <c r="A5" s="167" t="s">
        <v>79</v>
      </c>
      <c r="B5" s="167">
        <v>428161.70000000007</v>
      </c>
      <c r="C5" s="167"/>
      <c r="D5" s="167"/>
      <c r="G5" s="167"/>
      <c r="H5" s="167" t="s">
        <v>79</v>
      </c>
      <c r="I5" s="167">
        <v>446225.39999999997</v>
      </c>
      <c r="J5" s="167"/>
      <c r="M5" s="167" t="s">
        <v>79</v>
      </c>
      <c r="N5" s="167">
        <v>481557.49999999994</v>
      </c>
      <c r="O5" s="167"/>
      <c r="P5" s="167"/>
    </row>
    <row r="7" spans="1:16">
      <c r="G7" t="s">
        <v>324</v>
      </c>
      <c r="I7">
        <v>1355944.6</v>
      </c>
    </row>
    <row r="9" spans="1:16">
      <c r="H9" s="95" t="s">
        <v>286</v>
      </c>
      <c r="I9" s="66">
        <f>A4+G4+M4</f>
        <v>1243834.6000000001</v>
      </c>
    </row>
    <row r="10" spans="1:16">
      <c r="H10" s="95" t="s">
        <v>281</v>
      </c>
      <c r="I10" s="66">
        <f>C4+I4+O4</f>
        <v>111915.6</v>
      </c>
    </row>
    <row r="11" spans="1:16">
      <c r="H11" s="95" t="s">
        <v>323</v>
      </c>
      <c r="I11" s="66">
        <f>D4+J4+P4</f>
        <v>194.39999999999998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Прил. 2 УК</vt:lpstr>
      <vt:lpstr>2.1 (Снежногорск)</vt:lpstr>
      <vt:lpstr>Лист1</vt:lpstr>
      <vt:lpstr>Прил 3 (индикаторы)</vt:lpstr>
      <vt:lpstr>Лист3</vt:lpstr>
      <vt:lpstr>Новый СА</vt:lpstr>
      <vt:lpstr>стройка</vt:lpstr>
      <vt:lpstr>Приложение 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'Новый СА'!Заголовки_для_печати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 4'!Область_печати</vt:lpstr>
      <vt:lpstr>стройка!Область_печати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Чиркова</cp:lastModifiedBy>
  <cp:lastPrinted>2014-11-07T10:53:58Z</cp:lastPrinted>
  <dcterms:created xsi:type="dcterms:W3CDTF">1996-10-08T23:32:33Z</dcterms:created>
  <dcterms:modified xsi:type="dcterms:W3CDTF">2014-12-09T10:34:50Z</dcterms:modified>
</cp:coreProperties>
</file>